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953301\AppData\Local\Microsoft\Windows\INetCache\Content.Outlook\7RP428W9\"/>
    </mc:Choice>
  </mc:AlternateContent>
  <bookViews>
    <workbookView xWindow="240" yWindow="120" windowWidth="29325" windowHeight="18195" firstSheet="2" activeTab="7"/>
  </bookViews>
  <sheets>
    <sheet name="Materials" sheetId="10" r:id="rId1"/>
    <sheet name="Trial Batch" sheetId="5" r:id="rId2"/>
    <sheet name="Summary" sheetId="4" r:id="rId3"/>
    <sheet name="Strength vs. wc (3-Point Curve)" sheetId="16" r:id="rId4"/>
    <sheet name="Strength vs. wc (2-Point Curve)" sheetId="17" r:id="rId5"/>
    <sheet name="SCC Materials" sheetId="12" r:id="rId6"/>
    <sheet name="SCC Trial Batch" sheetId="13" r:id="rId7"/>
    <sheet name="SCC Summary" sheetId="14" r:id="rId8"/>
  </sheets>
  <definedNames>
    <definedName name="_xlnm.Print_Area" localSheetId="0">Materials!$A$1:$M$49</definedName>
    <definedName name="_xlnm.Print_Area" localSheetId="5">'SCC Materials'!$A$1:$M$48</definedName>
    <definedName name="_xlnm.Print_Area" localSheetId="7">'SCC Summary'!$A$1:$O$51</definedName>
    <definedName name="_xlnm.Print_Area" localSheetId="6">'SCC Trial Batch'!$A$1:$I$67</definedName>
    <definedName name="_xlnm.Print_Area" localSheetId="4">'Strength vs. wc (2-Point Curve)'!$A$1:$C$21</definedName>
    <definedName name="_xlnm.Print_Area" localSheetId="3">'Strength vs. wc (3-Point Curve)'!$A$1:$C$22</definedName>
    <definedName name="_xlnm.Print_Area" localSheetId="2">Summary!$A$1:$O$53</definedName>
    <definedName name="_xlnm.Print_Area" localSheetId="1">'Trial Batch'!$A$1:$I$48</definedName>
  </definedNames>
  <calcPr calcId="171027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15" i="17" l="1"/>
  <c r="B13" i="17"/>
  <c r="B14" i="16"/>
  <c r="B16" i="16"/>
  <c r="L49" i="4"/>
  <c r="B15" i="16"/>
  <c r="H49" i="4"/>
  <c r="B8" i="17"/>
  <c r="B16" i="17"/>
  <c r="B17" i="16"/>
  <c r="B13" i="16"/>
  <c r="B14" i="17"/>
  <c r="B12" i="17"/>
  <c r="C8" i="17"/>
  <c r="C7" i="17"/>
  <c r="C9" i="16"/>
  <c r="C8" i="16"/>
  <c r="C7" i="16"/>
  <c r="G49" i="4"/>
  <c r="F41" i="13"/>
  <c r="D51" i="14"/>
  <c r="I61" i="13"/>
  <c r="C61" i="13"/>
  <c r="H54" i="13"/>
  <c r="F47" i="13"/>
  <c r="B9" i="16"/>
  <c r="D49" i="4"/>
  <c r="L50" i="4"/>
  <c r="I47" i="5"/>
  <c r="D47" i="5"/>
  <c r="C47" i="5"/>
  <c r="U11" i="4"/>
  <c r="U38" i="4"/>
  <c r="B17" i="17"/>
  <c r="B8" i="16"/>
  <c r="B7" i="16"/>
  <c r="B7" i="17"/>
  <c r="B10" i="17" a="1"/>
  <c r="B18" i="16"/>
  <c r="B11" i="16" a="1"/>
  <c r="B11" i="16"/>
  <c r="B10" i="17"/>
  <c r="C10" i="17"/>
  <c r="C11" i="16"/>
  <c r="B19" i="16"/>
  <c r="B20" i="16"/>
  <c r="B21" i="16"/>
  <c r="B22" i="16"/>
  <c r="B18" i="17"/>
  <c r="B19" i="17"/>
  <c r="B20" i="17"/>
  <c r="B21" i="17"/>
</calcChain>
</file>

<file path=xl/sharedStrings.xml><?xml version="1.0" encoding="utf-8"?>
<sst xmlns="http://schemas.openxmlformats.org/spreadsheetml/2006/main" count="587" uniqueCount="228">
  <si>
    <t>Material</t>
  </si>
  <si>
    <t>Cement</t>
  </si>
  <si>
    <t>Water</t>
  </si>
  <si>
    <t>Yield</t>
  </si>
  <si>
    <t>1 Day</t>
  </si>
  <si>
    <t>3 Days</t>
  </si>
  <si>
    <t>7 Days</t>
  </si>
  <si>
    <t>14 Days</t>
  </si>
  <si>
    <t>28 Days</t>
  </si>
  <si>
    <t>Source:</t>
  </si>
  <si>
    <t>Design Laboratory:</t>
  </si>
  <si>
    <t>Date:</t>
  </si>
  <si>
    <t>Source</t>
  </si>
  <si>
    <t>Specific Gravity</t>
  </si>
  <si>
    <t xml:space="preserve">Mass </t>
  </si>
  <si>
    <t>Volume</t>
  </si>
  <si>
    <t>Coarse Aggregate</t>
  </si>
  <si>
    <t>Fine Aggregate</t>
  </si>
  <si>
    <t>Chemical Admixture 1</t>
  </si>
  <si>
    <t>Chemical Admixture 2</t>
  </si>
  <si>
    <t>Cement Factor</t>
  </si>
  <si>
    <t>Temperature</t>
  </si>
  <si>
    <t>Air Content</t>
  </si>
  <si>
    <t>Unit Weight</t>
  </si>
  <si>
    <t>Fineness Modulus</t>
  </si>
  <si>
    <t>Mass</t>
  </si>
  <si>
    <t>Avg. 28 Day Strength</t>
  </si>
  <si>
    <t>Absorption</t>
  </si>
  <si>
    <t xml:space="preserve">28 Days </t>
  </si>
  <si>
    <t xml:space="preserve">14 Days </t>
  </si>
  <si>
    <t xml:space="preserve">7 Days </t>
  </si>
  <si>
    <t xml:space="preserve">3 Days </t>
  </si>
  <si>
    <t>Total</t>
  </si>
  <si>
    <t>Water Cement Ratio</t>
  </si>
  <si>
    <t>Consistency</t>
  </si>
  <si>
    <t>Units</t>
  </si>
  <si>
    <t>%</t>
  </si>
  <si>
    <t>Minimum Cement Factor</t>
  </si>
  <si>
    <t>Pozzolan 1</t>
  </si>
  <si>
    <t>Pozzolan 2</t>
  </si>
  <si>
    <t>Source Location:</t>
  </si>
  <si>
    <t>Class of Concrete:</t>
  </si>
  <si>
    <t>Air Entrain. Admixture</t>
  </si>
  <si>
    <t>W/C Ratio</t>
  </si>
  <si>
    <t xml:space="preserve">Name </t>
  </si>
  <si>
    <t>Type</t>
  </si>
  <si>
    <t>Source Location</t>
  </si>
  <si>
    <t>Admixture Data</t>
  </si>
  <si>
    <t>Air Entrainment</t>
  </si>
  <si>
    <t>Aggregate Data</t>
  </si>
  <si>
    <t>Data</t>
  </si>
  <si>
    <t>Class/Size</t>
  </si>
  <si>
    <t>MP 711.03.23</t>
  </si>
  <si>
    <t>ORIGINAL ISSUANCE: APRIL 1971</t>
  </si>
  <si>
    <t>ATTACHMENT 1</t>
  </si>
  <si>
    <t>Additional Batch</t>
  </si>
  <si>
    <t xml:space="preserve">    </t>
  </si>
  <si>
    <t>Mixture Test Data</t>
  </si>
  <si>
    <t>Batch 1</t>
  </si>
  <si>
    <t>Batch 2</t>
  </si>
  <si>
    <t xml:space="preserve">Minimum Cement Factor </t>
  </si>
  <si>
    <t>Mininimum Cement Factor + 1 Bag</t>
  </si>
  <si>
    <t>ATTACHMENT 2</t>
  </si>
  <si>
    <r>
      <t>A</t>
    </r>
    <r>
      <rPr>
        <sz val="8"/>
        <rFont val="Arial"/>
        <family val="2"/>
      </rPr>
      <t xml:space="preserve"> Total Solids</t>
    </r>
  </si>
  <si>
    <t>Specified Test Age:</t>
  </si>
  <si>
    <t>Minimum Cement Factor + 1 Bag</t>
  </si>
  <si>
    <t>ATTACHMENT 3</t>
  </si>
  <si>
    <r>
      <t>O</t>
    </r>
    <r>
      <rPr>
        <sz val="8"/>
        <rFont val="Arial"/>
        <family val="2"/>
      </rPr>
      <t>F (</t>
    </r>
    <r>
      <rPr>
        <vertAlign val="superscript"/>
        <sz val="8"/>
        <rFont val="Arial"/>
        <family val="2"/>
      </rPr>
      <t>O</t>
    </r>
    <r>
      <rPr>
        <sz val="8"/>
        <rFont val="Arial"/>
        <family val="2"/>
      </rPr>
      <t>C)</t>
    </r>
  </si>
  <si>
    <t>SUMMARY</t>
  </si>
  <si>
    <t xml:space="preserve">Cementitious Material Data </t>
  </si>
  <si>
    <t xml:space="preserve">Latex Admixture       </t>
  </si>
  <si>
    <t>lb (kg)</t>
  </si>
  <si>
    <r>
      <t>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</si>
  <si>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Check The Appropriate Box For Designated Batch:</t>
  </si>
  <si>
    <t>inches (mm)</t>
  </si>
  <si>
    <r>
      <t>lb/ft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(kg/m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</si>
  <si>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</si>
  <si>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gal (L)</t>
  </si>
  <si>
    <t>oz/Cwt (mL/100kg)</t>
  </si>
  <si>
    <t>Air Content, by volume</t>
  </si>
  <si>
    <r>
      <t>fl. oz.</t>
    </r>
    <r>
      <rPr>
        <vertAlign val="superscript"/>
        <sz val="8"/>
        <rFont val="Arial"/>
        <family val="2"/>
      </rPr>
      <t xml:space="preserve"> </t>
    </r>
    <r>
      <rPr>
        <sz val="8"/>
        <rFont val="Arial"/>
        <family val="2"/>
      </rPr>
      <t>(mL)</t>
    </r>
  </si>
  <si>
    <t>Actual Test Age (hours)</t>
  </si>
  <si>
    <t>A-Bar</t>
  </si>
  <si>
    <t>Compressive Stength, psi (MPa)</t>
  </si>
  <si>
    <t>Additional Admixture 1</t>
  </si>
  <si>
    <t>Additional Admixture 2</t>
  </si>
  <si>
    <t>6" x 12"          (150 x 300 mm) Strengths</t>
  </si>
  <si>
    <t>4" x 8"              (100 x 200 mm) Strengths</t>
  </si>
  <si>
    <t>6" x 12" Cyl. (150x300 mm)</t>
  </si>
  <si>
    <t>4" x 8" Cyl. (100x200 mm)</t>
  </si>
  <si>
    <t>If applicable, are 4" x 8" (100 x 200 mm) cylinders permitted in the field:</t>
  </si>
  <si>
    <t>Rapid Chloride Permeability Testing (When Applicable)</t>
  </si>
  <si>
    <t>Age at Time of Test (Days)</t>
  </si>
  <si>
    <t>Total Adjusted Charge Passed (Coulombs)</t>
  </si>
  <si>
    <t>Minimum Cement Factor + 1 Bag Batch</t>
  </si>
  <si>
    <t>Minimum Cement Factor Batch</t>
  </si>
  <si>
    <t>Average Value of Rapid Chloride Permeability Test (Coulombs):</t>
  </si>
  <si>
    <t>Source Code</t>
  </si>
  <si>
    <t>Compressive Strength, psi (Mpa)</t>
  </si>
  <si>
    <t>Aggregate Correction Factor per AASHTO T 152</t>
  </si>
  <si>
    <t>Test 1</t>
  </si>
  <si>
    <t>Test 2</t>
  </si>
  <si>
    <t>Average</t>
  </si>
  <si>
    <t>Source Code:</t>
  </si>
  <si>
    <t>Producer/Supplier Code:</t>
  </si>
  <si>
    <t>Materials Code:</t>
  </si>
  <si>
    <t>SiteManager Mat. Code:</t>
  </si>
  <si>
    <t>Materials Code</t>
  </si>
  <si>
    <t>SiteManager Mat. Code</t>
  </si>
  <si>
    <r>
      <t>Cement Factor (ft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</si>
  <si>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Standard</t>
  </si>
  <si>
    <t>Accelerated</t>
  </si>
  <si>
    <t>Method of Curing</t>
  </si>
  <si>
    <t>(Check Applicable Box)</t>
  </si>
  <si>
    <t>ATTACHMENT 1 S-P</t>
  </si>
  <si>
    <t>ATTACHMENT 2 S-P</t>
  </si>
  <si>
    <t>Check the Appropriate Box for the Designated Batch:</t>
  </si>
  <si>
    <t>Coarse Aggregate 1</t>
  </si>
  <si>
    <t>Coarse Aggregate 2</t>
  </si>
  <si>
    <t>Chemical Admixture 3</t>
  </si>
  <si>
    <r>
      <t>Cement Factor, ft</t>
    </r>
    <r>
      <rPr>
        <vertAlign val="superscript"/>
        <sz val="8"/>
        <rFont val="Arial"/>
        <family val="2"/>
      </rPr>
      <t xml:space="preserve">3 </t>
    </r>
    <r>
      <rPr>
        <sz val="8"/>
        <rFont val="Arial"/>
        <family val="2"/>
      </rPr>
      <t>(m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</si>
  <si>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t>Concrete Temperature, °F (°C)</t>
  </si>
  <si>
    <t>Slump Flow, in. (mm)</t>
  </si>
  <si>
    <t>Air Content,  %</t>
  </si>
  <si>
    <r>
      <t>Unit Weight, lb/ft</t>
    </r>
    <r>
      <rPr>
        <vertAlign val="superscript"/>
        <sz val="6"/>
        <rFont val="Arial"/>
        <family val="2"/>
      </rPr>
      <t xml:space="preserve">3 </t>
    </r>
    <r>
      <rPr>
        <sz val="6"/>
        <rFont val="Arial"/>
        <family val="2"/>
      </rPr>
      <t>(kg/m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</si>
  <si>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Yield, ft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 xml:space="preserve"> (m</t>
    </r>
    <r>
      <rPr>
        <vertAlign val="superscript"/>
        <sz val="6"/>
        <rFont val="Arial"/>
        <family val="2"/>
      </rPr>
      <t>3</t>
    </r>
    <r>
      <rPr>
        <sz val="6"/>
        <rFont val="Arial"/>
        <family val="2"/>
      </rPr>
      <t>)</t>
    </r>
  </si>
  <si>
    <r>
      <t>T</t>
    </r>
    <r>
      <rPr>
        <vertAlign val="subscript"/>
        <sz val="8"/>
        <rFont val="Arial"/>
        <family val="2"/>
      </rPr>
      <t>50, seconds</t>
    </r>
  </si>
  <si>
    <t>VSI</t>
  </si>
  <si>
    <t>J-Ring, in. (mm)</t>
  </si>
  <si>
    <t>Rpd. Asmnt.  of Static Seg. Resist., in. (mm)</t>
  </si>
  <si>
    <t>Segregation Resistance, %</t>
  </si>
  <si>
    <t>Compressive Strength Test, psi (Mpa)</t>
  </si>
  <si>
    <t>Test Age:</t>
  </si>
  <si>
    <r>
      <t xml:space="preserve">24 </t>
    </r>
    <r>
      <rPr>
        <sz val="8"/>
        <rFont val="Calibri"/>
        <family val="2"/>
      </rPr>
      <t>±</t>
    </r>
    <r>
      <rPr>
        <sz val="8"/>
        <rFont val="Arial"/>
        <family val="2"/>
      </rPr>
      <t xml:space="preserve"> 2 hours</t>
    </r>
  </si>
  <si>
    <t>3 days</t>
  </si>
  <si>
    <t>7 days</t>
  </si>
  <si>
    <t>14 days</t>
  </si>
  <si>
    <t>28 days</t>
  </si>
  <si>
    <t>Compressive Strength</t>
  </si>
  <si>
    <t>Average 28-day Compressive Strength:</t>
  </si>
  <si>
    <t>Modulus of Elasticity Test, psi (Mpa)</t>
  </si>
  <si>
    <t>Modulus of Elasticity</t>
  </si>
  <si>
    <t>Average 28-day Modulus of Elasticity:</t>
  </si>
  <si>
    <t>Length Change (Shrinkage), % Length Change</t>
  </si>
  <si>
    <t>Test Age</t>
  </si>
  <si>
    <t>Initial Reading</t>
  </si>
  <si>
    <t>Reading at End of 28-day Curing Period</t>
  </si>
  <si>
    <t>4 days after 28-day curing period</t>
  </si>
  <si>
    <t>7 days after 28-day curing period</t>
  </si>
  <si>
    <t>14 days after 28-day curing period</t>
  </si>
  <si>
    <t>28 days after 28-day curing period</t>
  </si>
  <si>
    <t>Specimen 1</t>
  </si>
  <si>
    <t>Specimen 2</t>
  </si>
  <si>
    <t>Specimen 3</t>
  </si>
  <si>
    <t>Average Length Change (Shrinkage) after 28-days of water curing and 28-days of Air Storage:</t>
  </si>
  <si>
    <t>Rapid Chloride Permeability Testing</t>
  </si>
  <si>
    <t>Freeze-Thaw Resistance</t>
  </si>
  <si>
    <t>Age at Time of Test (days)</t>
  </si>
  <si>
    <t>Total Adjusted Charge Passed (coulombs)</t>
  </si>
  <si>
    <t># of Cycles Completed</t>
  </si>
  <si>
    <t>Durability Factor</t>
  </si>
  <si>
    <t>Average Total Charge Passed (coulombs):</t>
  </si>
  <si>
    <t>Average Durability Factor:</t>
  </si>
  <si>
    <t>Creep Testing</t>
  </si>
  <si>
    <t>Age at Initial Loading (hours):</t>
  </si>
  <si>
    <t>Comp. Str. Cylinder 1, psi (Mpa):</t>
  </si>
  <si>
    <t>Comp. Str. Cylinder 2, psi (Mpa):</t>
  </si>
  <si>
    <t>Initial Load,                    psi (Mpa):</t>
  </si>
  <si>
    <t>Initial Elastic Strain at Time of Initial Loading (Determined within 2 minutes after Initial Loading):</t>
  </si>
  <si>
    <t>Loaded Cylinders - Total Strain</t>
  </si>
  <si>
    <t>Control  Cylinders - Drying Strain</t>
  </si>
  <si>
    <t>Load Induced Strain</t>
  </si>
  <si>
    <t>Load Induced Strain per Unit Stress</t>
  </si>
  <si>
    <t>Creep Strain</t>
  </si>
  <si>
    <t>Creep Strain per Unit Stress</t>
  </si>
  <si>
    <t>Creep Coefficient</t>
  </si>
  <si>
    <t>90 days After Initial Loading:</t>
  </si>
  <si>
    <t>ATTACHMENT 3 S-P</t>
  </si>
  <si>
    <t>Mix Properties</t>
  </si>
  <si>
    <t>Average Value from Two Trial Batches</t>
  </si>
  <si>
    <t>Total Batch Weight</t>
  </si>
  <si>
    <t>Slump Flow</t>
  </si>
  <si>
    <r>
      <t>T</t>
    </r>
    <r>
      <rPr>
        <vertAlign val="subscript"/>
        <sz val="10"/>
        <rFont val="Arial"/>
        <family val="2"/>
      </rPr>
      <t>50</t>
    </r>
  </si>
  <si>
    <t>seconds</t>
  </si>
  <si>
    <t>J-Ring</t>
  </si>
  <si>
    <t>Rapid Assessment of Static Segregation Resist.</t>
  </si>
  <si>
    <t>Segregation Resistance</t>
  </si>
  <si>
    <t/>
  </si>
  <si>
    <t>Prestressing Strand Bond Strength Test</t>
  </si>
  <si>
    <r>
      <t xml:space="preserve">24 </t>
    </r>
    <r>
      <rPr>
        <sz val="10"/>
        <rFont val="Calibri"/>
        <family val="2"/>
      </rPr>
      <t>±</t>
    </r>
    <r>
      <rPr>
        <sz val="10"/>
        <rFont val="Arial"/>
      </rPr>
      <t xml:space="preserve"> 2 hours</t>
    </r>
  </si>
  <si>
    <t>(in accordance with MP 603.06.20)</t>
  </si>
  <si>
    <t>Check Applicable Box</t>
  </si>
  <si>
    <t>Pass:</t>
  </si>
  <si>
    <t>Fail:</t>
  </si>
  <si>
    <t>Avg.Compressive Strength of both Trial Batches</t>
  </si>
  <si>
    <t>24 ± 2 Hours</t>
  </si>
  <si>
    <t>Workable Period, minutes</t>
  </si>
  <si>
    <r>
      <t>Mixture Test Data at T</t>
    </r>
    <r>
      <rPr>
        <vertAlign val="subscript"/>
        <sz val="8"/>
        <rFont val="Arial"/>
        <family val="2"/>
      </rPr>
      <t>0</t>
    </r>
  </si>
  <si>
    <t>28-day Compressive Strength              (Known Y-Value)</t>
  </si>
  <si>
    <t>Water/Cementitious Material Ratio        (Known X-Value)</t>
  </si>
  <si>
    <t>Result of Best-Fit Line (Slope)</t>
  </si>
  <si>
    <t>Result of Best-Fit Line  (Y-Intercept)</t>
  </si>
  <si>
    <t>Class of Concrete =</t>
  </si>
  <si>
    <t>Maximum Water Content from Table 601.3.1A =</t>
  </si>
  <si>
    <t>Plant Compressive Strength Standard Deviation (psi) =</t>
  </si>
  <si>
    <t>Mix Design Approval Strength (psi) =</t>
  </si>
  <si>
    <t xml:space="preserve">w/c that corresponds to the Mix Design Approval Strength = </t>
  </si>
  <si>
    <t>Maximum w/c Allowed in the Field =</t>
  </si>
  <si>
    <t xml:space="preserve">Total Maximum Pounds of Water Allowed in the Mix (Including Field Adjustments), at the Target (Minimum) Cement Factor) = </t>
  </si>
  <si>
    <t xml:space="preserve">Total Maximum Gallons of Water Allowed in the Mix (Including Field Adjustments), at the Target (Minimum) Cement Factor) = </t>
  </si>
  <si>
    <t>ATTACHMENT 4</t>
  </si>
  <si>
    <t>ATTACHMENT 5</t>
  </si>
  <si>
    <t>Additional Admixture 3</t>
  </si>
  <si>
    <t>Minimum Cement Factor with Different w/c</t>
  </si>
  <si>
    <t>Total A-Bar Solids</t>
  </si>
  <si>
    <t>Cure Method:</t>
  </si>
  <si>
    <t>Age (Days):</t>
  </si>
  <si>
    <r>
      <t>Design Compressive Strength (ps</t>
    </r>
    <r>
      <rPr>
        <sz val="10"/>
        <color indexed="8"/>
        <rFont val="Calibri"/>
      </rPr>
      <t xml:space="preserve">i) from Table 601.3.1A </t>
    </r>
    <r>
      <rPr>
        <vertAlign val="subscript"/>
        <sz val="10"/>
        <color indexed="8"/>
        <rFont val="Calibri"/>
      </rPr>
      <t>=</t>
    </r>
  </si>
  <si>
    <t>Plant Standard Deviation at time of Mix Design Approval (psi):</t>
  </si>
  <si>
    <t>Corresponding Design 28-day Compressive Strength from Table 601.3.1A (psi):</t>
  </si>
  <si>
    <t xml:space="preserve">Corresponding Maximum Water Content from Table 601.3.1A: </t>
  </si>
  <si>
    <t>Fields will be Automatically Filled After Attachment 3 is Completed</t>
  </si>
  <si>
    <t xml:space="preserve">Target (Minimum) Cement Factor (lbs.) =                         (from Fields D19, D20, and D21 of Attachment 3)  </t>
  </si>
  <si>
    <t>Average Strength of Two Batches at Target (Minimum) Cement Factor (from Field D49 in Attachment 3)</t>
  </si>
  <si>
    <t>Average Strength of Two Batches at Target (Minimum) Cement Factor + 1 Bag (from Field H49 in Attachment 3)</t>
  </si>
  <si>
    <t>Strength of Batch at Target (Minimum) Cement Factor but with Different w/c (from Field L49 in Attachment 3)</t>
  </si>
  <si>
    <r>
      <t xml:space="preserve">REVISED: </t>
    </r>
    <r>
      <rPr>
        <sz val="10"/>
        <rFont val="Arial"/>
      </rPr>
      <t>FEBRUARY 2017</t>
    </r>
  </si>
  <si>
    <t>REVISED: FEBRUARY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</si>
</sst>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"/>
    <numFmt numFmtId="166" formatCode="0.00000"/>
  </numFmts>
  <fonts count="21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"/>
      <name val="Arial"/>
      <family val="2"/>
    </font>
    <font>
      <sz val="10"/>
      <name val="Arial"/>
    </font>
    <font>
      <vertAlign val="superscript"/>
      <sz val="8"/>
      <name val="Arial"/>
      <family val="2"/>
    </font>
    <font>
      <sz val="10"/>
      <name val="Arial"/>
    </font>
    <font>
      <sz val="6"/>
      <name val="Arial"/>
      <family val="2"/>
    </font>
    <font>
      <vertAlign val="subscript"/>
      <sz val="8"/>
      <name val="Arial"/>
      <family val="2"/>
    </font>
    <font>
      <sz val="8"/>
      <name val="Calibri"/>
      <family val="2"/>
    </font>
    <font>
      <sz val="5"/>
      <name val="Arial"/>
      <family val="2"/>
    </font>
    <font>
      <sz val="7"/>
      <name val="Arial"/>
      <family val="2"/>
    </font>
    <font>
      <vertAlign val="superscript"/>
      <sz val="6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color indexed="8"/>
      <name val="Calibri"/>
    </font>
    <font>
      <sz val="10"/>
      <color indexed="8"/>
      <name val="Calibri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598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2" fillId="0" borderId="1" xfId="0" applyNumberFormat="1" applyFont="1" applyBorder="1" applyAlignment="1" applyProtection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2" fontId="2" fillId="0" borderId="1" xfId="0" applyNumberFormat="1" applyFont="1" applyBorder="1" applyAlignment="1" applyProtection="1">
      <alignment horizontal="center" vertical="center" shrinkToFit="1"/>
    </xf>
    <xf numFmtId="0" fontId="0" fillId="0" borderId="0" xfId="0" applyProtection="1"/>
    <xf numFmtId="0" fontId="7" fillId="0" borderId="0" xfId="0" applyFont="1" applyBorder="1" applyAlignment="1" applyProtection="1">
      <alignment vertical="center"/>
    </xf>
    <xf numFmtId="0" fontId="0" fillId="0" borderId="0" xfId="0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2" fillId="0" borderId="0" xfId="0" applyFont="1" applyBorder="1" applyProtection="1"/>
    <xf numFmtId="0" fontId="0" fillId="0" borderId="0" xfId="0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4" fontId="0" fillId="0" borderId="1" xfId="0" applyNumberForma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left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2" fillId="0" borderId="0" xfId="0" applyFont="1" applyProtection="1"/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0" fontId="0" fillId="2" borderId="0" xfId="0" applyFill="1" applyBorder="1" applyProtection="1"/>
    <xf numFmtId="0" fontId="7" fillId="2" borderId="0" xfId="0" applyFont="1" applyFill="1" applyBorder="1" applyAlignment="1" applyProtection="1">
      <alignment vertical="center"/>
    </xf>
    <xf numFmtId="0" fontId="0" fillId="2" borderId="0" xfId="0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 vertical="center"/>
    </xf>
    <xf numFmtId="0" fontId="0" fillId="2" borderId="0" xfId="0" applyFill="1" applyBorder="1"/>
    <xf numFmtId="0" fontId="2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0" xfId="0" applyFont="1" applyFill="1" applyBorder="1" applyProtection="1"/>
    <xf numFmtId="0" fontId="2" fillId="2" borderId="0" xfId="0" applyFont="1" applyFill="1" applyBorder="1" applyProtection="1"/>
    <xf numFmtId="0" fontId="0" fillId="2" borderId="0" xfId="0" applyFill="1" applyBorder="1" applyAlignment="1" applyProtection="1">
      <alignment horizontal="center" vertical="center"/>
    </xf>
    <xf numFmtId="0" fontId="0" fillId="2" borderId="0" xfId="0" applyFill="1" applyProtection="1"/>
    <xf numFmtId="0" fontId="0" fillId="2" borderId="0" xfId="0" applyFill="1" applyAlignment="1" applyProtection="1">
      <alignment horizontal="left"/>
    </xf>
    <xf numFmtId="0" fontId="2" fillId="2" borderId="0" xfId="0" applyFont="1" applyFill="1" applyBorder="1" applyAlignment="1" applyProtection="1">
      <alignment horizontal="left" vertical="center"/>
    </xf>
    <xf numFmtId="1" fontId="2" fillId="2" borderId="0" xfId="0" applyNumberFormat="1" applyFont="1" applyFill="1" applyBorder="1" applyAlignment="1" applyProtection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right" vertical="center"/>
    </xf>
    <xf numFmtId="1" fontId="4" fillId="2" borderId="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Protection="1"/>
    <xf numFmtId="165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/>
    </xf>
    <xf numFmtId="0" fontId="5" fillId="2" borderId="0" xfId="0" applyFont="1" applyFill="1" applyBorder="1" applyAlignment="1" applyProtection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3" fillId="2" borderId="0" xfId="0" applyFont="1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left"/>
    </xf>
    <xf numFmtId="0" fontId="0" fillId="2" borderId="0" xfId="0" applyFill="1" applyAlignment="1" applyProtection="1">
      <alignment horizontal="center"/>
    </xf>
    <xf numFmtId="1" fontId="2" fillId="0" borderId="5" xfId="0" applyNumberFormat="1" applyFont="1" applyBorder="1" applyAlignment="1" applyProtection="1">
      <alignment horizontal="center" vertical="center"/>
      <protection locked="0"/>
    </xf>
    <xf numFmtId="1" fontId="2" fillId="0" borderId="1" xfId="0" applyNumberFormat="1" applyFont="1" applyBorder="1" applyAlignment="1">
      <alignment horizontal="center" vertical="center" wrapText="1"/>
    </xf>
    <xf numFmtId="0" fontId="0" fillId="2" borderId="0" xfId="0" applyFill="1" applyBorder="1" applyAlignment="1"/>
    <xf numFmtId="0" fontId="0" fillId="0" borderId="5" xfId="0" applyBorder="1" applyAlignment="1" applyProtection="1">
      <protection locked="0"/>
    </xf>
    <xf numFmtId="0" fontId="4" fillId="0" borderId="1" xfId="0" applyFont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/>
    </xf>
    <xf numFmtId="14" fontId="4" fillId="0" borderId="1" xfId="0" applyNumberFormat="1" applyFont="1" applyBorder="1" applyAlignment="1" applyProtection="1">
      <alignment horizontal="left" vertical="center" shrinkToFit="1"/>
    </xf>
    <xf numFmtId="0" fontId="4" fillId="2" borderId="0" xfId="0" applyFont="1" applyFill="1" applyProtection="1"/>
    <xf numFmtId="0" fontId="4" fillId="2" borderId="0" xfId="0" applyFont="1" applyFill="1" applyBorder="1" applyAlignment="1" applyProtection="1">
      <alignment horizontal="center"/>
    </xf>
    <xf numFmtId="0" fontId="4" fillId="0" borderId="1" xfId="0" applyFont="1" applyFill="1" applyBorder="1" applyAlignment="1" applyProtection="1">
      <alignment horizontal="left" vertical="center"/>
    </xf>
    <xf numFmtId="0" fontId="0" fillId="0" borderId="6" xfId="0" applyBorder="1" applyAlignment="1" applyProtection="1">
      <alignment horizontal="left"/>
    </xf>
    <xf numFmtId="0" fontId="0" fillId="0" borderId="5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4" fillId="0" borderId="2" xfId="0" applyFont="1" applyBorder="1" applyAlignment="1">
      <alignment horizontal="center" vertical="center" shrinkToFit="1"/>
    </xf>
    <xf numFmtId="1" fontId="2" fillId="4" borderId="1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1" fontId="2" fillId="0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" fontId="0" fillId="5" borderId="6" xfId="0" applyNumberFormat="1" applyFill="1" applyBorder="1" applyAlignment="1" applyProtection="1"/>
    <xf numFmtId="1" fontId="0" fillId="0" borderId="5" xfId="0" applyNumberFormat="1" applyBorder="1" applyAlignment="1" applyProtection="1"/>
    <xf numFmtId="0" fontId="0" fillId="5" borderId="0" xfId="0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vertical="center"/>
    </xf>
    <xf numFmtId="0" fontId="0" fillId="5" borderId="0" xfId="0" applyFill="1" applyProtection="1"/>
    <xf numFmtId="0" fontId="9" fillId="5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Protection="1"/>
    <xf numFmtId="0" fontId="9" fillId="0" borderId="0" xfId="0" applyFont="1" applyBorder="1" applyAlignment="1" applyProtection="1">
      <alignment horizontal="center" vertical="center"/>
    </xf>
    <xf numFmtId="0" fontId="0" fillId="5" borderId="0" xfId="0" applyFill="1"/>
    <xf numFmtId="0" fontId="0" fillId="5" borderId="0" xfId="0" applyFill="1" applyBorder="1" applyAlignment="1" applyProtection="1">
      <alignment horizontal="center"/>
    </xf>
    <xf numFmtId="0" fontId="4" fillId="0" borderId="1" xfId="1" applyFont="1" applyBorder="1" applyAlignment="1">
      <alignment horizontal="center" vertical="center"/>
    </xf>
    <xf numFmtId="0" fontId="7" fillId="0" borderId="0" xfId="1" applyAlignment="1">
      <alignment horizontal="center"/>
    </xf>
    <xf numFmtId="2" fontId="4" fillId="0" borderId="1" xfId="1" applyNumberFormat="1" applyFont="1" applyBorder="1" applyAlignment="1" applyProtection="1">
      <alignment horizontal="center" vertical="center"/>
    </xf>
    <xf numFmtId="0" fontId="7" fillId="0" borderId="0" xfId="1" applyFont="1" applyBorder="1" applyAlignment="1">
      <alignment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2" fontId="4" fillId="0" borderId="1" xfId="1" applyNumberFormat="1" applyFont="1" applyBorder="1" applyAlignment="1" applyProtection="1">
      <alignment horizontal="center" vertical="center" shrinkToFit="1"/>
    </xf>
    <xf numFmtId="0" fontId="4" fillId="0" borderId="1" xfId="1" applyFont="1" applyBorder="1" applyAlignment="1" applyProtection="1">
      <alignment horizontal="center" vertical="center"/>
    </xf>
    <xf numFmtId="14" fontId="7" fillId="0" borderId="1" xfId="1" applyNumberFormat="1" applyBorder="1" applyAlignment="1" applyProtection="1">
      <alignment horizontal="left"/>
      <protection locked="0"/>
    </xf>
    <xf numFmtId="0" fontId="7" fillId="0" borderId="1" xfId="1" applyBorder="1" applyAlignment="1" applyProtection="1">
      <alignment horizontal="left"/>
      <protection locked="0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left" vertical="center"/>
      <protection locked="0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2" fontId="4" fillId="0" borderId="2" xfId="1" applyNumberFormat="1" applyFont="1" applyBorder="1" applyAlignment="1" applyProtection="1">
      <alignment horizontal="center" vertical="center"/>
      <protection locked="0"/>
    </xf>
    <xf numFmtId="0" fontId="3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horizontal="center" vertical="center"/>
    </xf>
    <xf numFmtId="0" fontId="4" fillId="2" borderId="0" xfId="1" applyFont="1" applyFill="1" applyBorder="1" applyAlignment="1" applyProtection="1">
      <alignment vertical="center"/>
    </xf>
    <xf numFmtId="0" fontId="4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shrinkToFit="1"/>
    </xf>
    <xf numFmtId="0" fontId="7" fillId="5" borderId="0" xfId="1" applyFill="1" applyBorder="1" applyAlignment="1">
      <alignment horizont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0" fontId="4" fillId="4" borderId="4" xfId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3" fillId="4" borderId="4" xfId="1" applyFont="1" applyFill="1" applyBorder="1" applyAlignment="1">
      <alignment horizontal="center" vertical="center" wrapText="1"/>
    </xf>
    <xf numFmtId="0" fontId="10" fillId="5" borderId="1" xfId="1" applyFont="1" applyFill="1" applyBorder="1" applyAlignment="1">
      <alignment horizontal="center" vertical="center" wrapText="1"/>
    </xf>
    <xf numFmtId="0" fontId="4" fillId="5" borderId="8" xfId="1" applyFont="1" applyFill="1" applyBorder="1" applyAlignment="1">
      <alignment horizontal="center" vertical="center"/>
    </xf>
    <xf numFmtId="0" fontId="14" fillId="4" borderId="3" xfId="1" applyFont="1" applyFill="1" applyBorder="1" applyAlignment="1">
      <alignment horizontal="center" vertical="center"/>
    </xf>
    <xf numFmtId="0" fontId="4" fillId="5" borderId="9" xfId="1" applyFont="1" applyFill="1" applyBorder="1" applyAlignment="1">
      <alignment horizontal="center" vertical="center"/>
    </xf>
    <xf numFmtId="1" fontId="4" fillId="5" borderId="0" xfId="1" applyNumberFormat="1" applyFont="1" applyFill="1" applyBorder="1" applyAlignment="1" applyProtection="1">
      <alignment horizontal="center" vertical="center" wrapText="1"/>
    </xf>
    <xf numFmtId="0" fontId="7" fillId="5" borderId="0" xfId="1" applyFill="1" applyBorder="1" applyAlignment="1" applyProtection="1">
      <alignment horizontal="center" vertical="center"/>
    </xf>
    <xf numFmtId="1" fontId="4" fillId="5" borderId="0" xfId="1" applyNumberFormat="1" applyFont="1" applyFill="1" applyBorder="1" applyAlignment="1" applyProtection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7" fillId="5" borderId="4" xfId="1" applyFill="1" applyBorder="1" applyAlignment="1">
      <alignment horizontal="center" vertical="center"/>
    </xf>
    <xf numFmtId="0" fontId="7" fillId="5" borderId="2" xfId="1" applyFill="1" applyBorder="1" applyAlignment="1">
      <alignment horizontal="center" vertical="center"/>
    </xf>
    <xf numFmtId="0" fontId="4" fillId="0" borderId="3" xfId="1" applyFont="1" applyBorder="1" applyAlignment="1" applyProtection="1">
      <alignment horizontal="center" vertical="center"/>
      <protection locked="0"/>
    </xf>
    <xf numFmtId="0" fontId="7" fillId="5" borderId="0" xfId="1" applyFill="1" applyBorder="1" applyAlignment="1" applyProtection="1">
      <alignment horizontal="center" vertical="center" wrapText="1"/>
    </xf>
    <xf numFmtId="0" fontId="4" fillId="5" borderId="0" xfId="1" applyFont="1" applyFill="1" applyBorder="1" applyAlignment="1" applyProtection="1">
      <alignment horizontal="center" vertical="center"/>
    </xf>
    <xf numFmtId="0" fontId="7" fillId="5" borderId="0" xfId="1" applyFill="1" applyBorder="1" applyAlignment="1" applyProtection="1">
      <alignment horizontal="center"/>
    </xf>
    <xf numFmtId="0" fontId="4" fillId="0" borderId="2" xfId="1" applyFont="1" applyBorder="1" applyAlignment="1" applyProtection="1">
      <alignment horizontal="center" vertical="center" shrinkToFit="1"/>
      <protection locked="0"/>
    </xf>
    <xf numFmtId="0" fontId="7" fillId="5" borderId="10" xfId="1" applyFill="1" applyBorder="1" applyProtection="1"/>
    <xf numFmtId="0" fontId="4" fillId="5" borderId="10" xfId="1" applyFont="1" applyFill="1" applyBorder="1" applyAlignment="1" applyProtection="1">
      <alignment horizontal="center" vertical="center"/>
    </xf>
    <xf numFmtId="164" fontId="4" fillId="5" borderId="0" xfId="1" applyNumberFormat="1" applyFont="1" applyFill="1" applyBorder="1" applyAlignment="1" applyProtection="1">
      <alignment horizontal="center" vertical="center"/>
    </xf>
    <xf numFmtId="2" fontId="4" fillId="5" borderId="0" xfId="1" applyNumberFormat="1" applyFont="1" applyFill="1" applyBorder="1" applyAlignment="1" applyProtection="1">
      <alignment horizontal="center" vertical="center"/>
    </xf>
    <xf numFmtId="0" fontId="4" fillId="4" borderId="4" xfId="1" applyFont="1" applyFill="1" applyBorder="1" applyAlignment="1" applyProtection="1">
      <alignment horizontal="center" vertical="center"/>
      <protection locked="0"/>
    </xf>
    <xf numFmtId="0" fontId="4" fillId="4" borderId="1" xfId="1" applyFont="1" applyFill="1" applyBorder="1" applyAlignment="1" applyProtection="1">
      <alignment horizontal="center" vertical="center"/>
      <protection locked="0"/>
    </xf>
    <xf numFmtId="0" fontId="10" fillId="4" borderId="1" xfId="1" applyFont="1" applyFill="1" applyBorder="1" applyAlignment="1" applyProtection="1">
      <alignment horizontal="center" vertical="center" wrapText="1"/>
      <protection locked="0"/>
    </xf>
    <xf numFmtId="0" fontId="10" fillId="4" borderId="4" xfId="1" applyFont="1" applyFill="1" applyBorder="1" applyAlignment="1" applyProtection="1">
      <alignment horizontal="center" vertical="center"/>
      <protection locked="0"/>
    </xf>
    <xf numFmtId="0" fontId="4" fillId="4" borderId="3" xfId="1" applyFont="1" applyFill="1" applyBorder="1" applyAlignment="1" applyProtection="1">
      <alignment horizontal="center" vertical="center"/>
      <protection locked="0"/>
    </xf>
    <xf numFmtId="0" fontId="7" fillId="5" borderId="0" xfId="1" applyFill="1" applyBorder="1" applyAlignment="1" applyProtection="1"/>
    <xf numFmtId="0" fontId="4" fillId="5" borderId="0" xfId="1" applyFont="1" applyFill="1" applyBorder="1" applyAlignment="1" applyProtection="1">
      <alignment shrinkToFit="1"/>
    </xf>
    <xf numFmtId="0" fontId="4" fillId="5" borderId="0" xfId="1" applyFont="1" applyFill="1" applyBorder="1" applyAlignment="1" applyProtection="1">
      <alignment vertical="center" shrinkToFit="1"/>
    </xf>
    <xf numFmtId="0" fontId="7" fillId="5" borderId="0" xfId="1" applyFill="1" applyBorder="1" applyProtection="1"/>
    <xf numFmtId="0" fontId="7" fillId="2" borderId="0" xfId="1" applyFill="1" applyBorder="1" applyAlignment="1"/>
    <xf numFmtId="0" fontId="7" fillId="0" borderId="0" xfId="1" applyProtection="1"/>
    <xf numFmtId="0" fontId="7" fillId="0" borderId="0" xfId="1" applyFont="1" applyBorder="1" applyAlignment="1" applyProtection="1">
      <alignment vertical="center"/>
    </xf>
    <xf numFmtId="0" fontId="7" fillId="0" borderId="1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7" fillId="2" borderId="0" xfId="1" applyFill="1" applyAlignment="1" applyProtection="1">
      <alignment horizontal="left"/>
    </xf>
    <xf numFmtId="0" fontId="4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center"/>
    </xf>
    <xf numFmtId="0" fontId="7" fillId="2" borderId="0" xfId="1" applyFill="1" applyBorder="1" applyAlignment="1" applyProtection="1">
      <alignment horizontal="left"/>
    </xf>
    <xf numFmtId="0" fontId="4" fillId="2" borderId="0" xfId="1" applyFont="1" applyFill="1" applyBorder="1" applyAlignment="1" applyProtection="1">
      <alignment horizontal="center"/>
    </xf>
    <xf numFmtId="0" fontId="7" fillId="2" borderId="0" xfId="1" applyFill="1" applyAlignment="1" applyProtection="1">
      <alignment horizontal="center"/>
    </xf>
    <xf numFmtId="0" fontId="7" fillId="5" borderId="0" xfId="1" applyFill="1"/>
    <xf numFmtId="2" fontId="4" fillId="2" borderId="4" xfId="1" applyNumberFormat="1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 applyProtection="1">
      <alignment horizontal="center" vertical="center"/>
    </xf>
    <xf numFmtId="0" fontId="7" fillId="5" borderId="0" xfId="1" applyFill="1" applyAlignment="1" applyProtection="1">
      <alignment horizontal="center"/>
    </xf>
    <xf numFmtId="0" fontId="7" fillId="2" borderId="2" xfId="1" applyFill="1" applyBorder="1" applyAlignment="1" applyProtection="1">
      <alignment horizontal="center"/>
    </xf>
    <xf numFmtId="0" fontId="4" fillId="5" borderId="2" xfId="1" applyFont="1" applyFill="1" applyBorder="1" applyAlignment="1" applyProtection="1">
      <alignment horizontal="center"/>
    </xf>
    <xf numFmtId="0" fontId="7" fillId="5" borderId="0" xfId="1" applyFont="1" applyFill="1" applyBorder="1" applyAlignment="1" applyProtection="1">
      <alignment vertical="center"/>
    </xf>
    <xf numFmtId="0" fontId="7" fillId="5" borderId="0" xfId="1" applyFill="1" applyProtection="1"/>
    <xf numFmtId="0" fontId="10" fillId="4" borderId="1" xfId="1" applyFont="1" applyFill="1" applyBorder="1" applyAlignment="1" applyProtection="1">
      <alignment horizontal="center" vertical="center" wrapText="1"/>
    </xf>
    <xf numFmtId="2" fontId="4" fillId="4" borderId="1" xfId="1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Border="1" applyAlignment="1" applyProtection="1">
      <alignment horizontal="center"/>
      <protection locked="0"/>
    </xf>
    <xf numFmtId="1" fontId="7" fillId="0" borderId="3" xfId="0" applyNumberFormat="1" applyFont="1" applyBorder="1" applyAlignment="1" applyProtection="1">
      <alignment horizontal="center"/>
    </xf>
    <xf numFmtId="0" fontId="7" fillId="0" borderId="4" xfId="1" applyBorder="1" applyAlignment="1" applyProtection="1">
      <alignment horizontal="center" vertical="center"/>
    </xf>
    <xf numFmtId="0" fontId="0" fillId="4" borderId="0" xfId="0" applyFill="1" applyProtection="1"/>
    <xf numFmtId="0" fontId="0" fillId="0" borderId="11" xfId="0" applyBorder="1" applyAlignment="1" applyProtection="1">
      <alignment horizontal="center" vertical="center" wrapText="1"/>
    </xf>
    <xf numFmtId="0" fontId="0" fillId="5" borderId="0" xfId="0" applyFill="1" applyAlignment="1" applyProtection="1"/>
    <xf numFmtId="0" fontId="0" fillId="0" borderId="12" xfId="0" applyBorder="1" applyAlignment="1" applyProtection="1">
      <alignment horizontal="center" wrapText="1"/>
    </xf>
    <xf numFmtId="2" fontId="0" fillId="0" borderId="13" xfId="0" applyNumberFormat="1" applyBorder="1" applyAlignment="1" applyProtection="1">
      <alignment horizontal="center"/>
    </xf>
    <xf numFmtId="2" fontId="0" fillId="5" borderId="0" xfId="0" applyNumberFormat="1" applyFill="1" applyAlignment="1" applyProtection="1"/>
    <xf numFmtId="0" fontId="20" fillId="6" borderId="14" xfId="0" applyFont="1" applyFill="1" applyBorder="1" applyAlignment="1" applyProtection="1">
      <alignment horizontal="right"/>
    </xf>
    <xf numFmtId="2" fontId="20" fillId="6" borderId="15" xfId="0" applyNumberFormat="1" applyFont="1" applyFill="1" applyBorder="1" applyAlignment="1" applyProtection="1">
      <alignment horizontal="left"/>
    </xf>
    <xf numFmtId="0" fontId="20" fillId="6" borderId="14" xfId="0" applyFont="1" applyFill="1" applyBorder="1" applyAlignment="1" applyProtection="1">
      <alignment horizontal="right" wrapText="1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2" fontId="2" fillId="0" borderId="3" xfId="0" applyNumberFormat="1" applyFont="1" applyBorder="1" applyAlignment="1" applyProtection="1">
      <alignment horizontal="right" vertical="center" shrinkToFit="1"/>
    </xf>
    <xf numFmtId="2" fontId="4" fillId="0" borderId="3" xfId="1" applyNumberFormat="1" applyFont="1" applyBorder="1" applyAlignment="1" applyProtection="1">
      <alignment horizontal="right" vertical="center" shrinkToFit="1"/>
    </xf>
    <xf numFmtId="0" fontId="4" fillId="5" borderId="0" xfId="1" applyFont="1" applyFill="1" applyBorder="1" applyAlignment="1">
      <alignment horizontal="center" vertical="center"/>
    </xf>
    <xf numFmtId="166" fontId="4" fillId="4" borderId="1" xfId="1" applyNumberFormat="1" applyFont="1" applyFill="1" applyBorder="1" applyAlignment="1" applyProtection="1">
      <alignment horizontal="center" vertical="center"/>
    </xf>
    <xf numFmtId="1" fontId="4" fillId="4" borderId="4" xfId="1" applyNumberFormat="1" applyFont="1" applyFill="1" applyBorder="1" applyAlignment="1" applyProtection="1">
      <alignment horizontal="center" vertical="center"/>
    </xf>
    <xf numFmtId="1" fontId="4" fillId="4" borderId="1" xfId="1" applyNumberFormat="1" applyFont="1" applyFill="1" applyBorder="1" applyAlignment="1" applyProtection="1">
      <alignment horizontal="center" vertical="center"/>
    </xf>
    <xf numFmtId="0" fontId="7" fillId="0" borderId="1" xfId="0" applyFont="1" applyBorder="1" applyProtection="1">
      <protection locked="0"/>
    </xf>
    <xf numFmtId="0" fontId="2" fillId="0" borderId="1" xfId="0" applyFont="1" applyBorder="1" applyAlignment="1">
      <alignment horizontal="center" vertical="center" wrapText="1" shrinkToFit="1"/>
    </xf>
    <xf numFmtId="0" fontId="7" fillId="0" borderId="11" xfId="0" applyFont="1" applyBorder="1" applyAlignment="1" applyProtection="1">
      <alignment wrapText="1"/>
    </xf>
    <xf numFmtId="0" fontId="7" fillId="0" borderId="14" xfId="0" applyFont="1" applyBorder="1" applyAlignment="1" applyProtection="1">
      <alignment horizontal="right" wrapText="1"/>
    </xf>
    <xf numFmtId="0" fontId="0" fillId="5" borderId="0" xfId="0" applyFill="1" applyAlignment="1" applyProtection="1">
      <alignment vertical="center"/>
    </xf>
    <xf numFmtId="0" fontId="0" fillId="0" borderId="0" xfId="0" applyAlignment="1">
      <alignment vertical="center"/>
    </xf>
    <xf numFmtId="1" fontId="0" fillId="4" borderId="11" xfId="0" applyNumberFormat="1" applyFill="1" applyBorder="1" applyAlignment="1" applyProtection="1">
      <alignment horizontal="center" wrapText="1"/>
    </xf>
    <xf numFmtId="0" fontId="0" fillId="4" borderId="11" xfId="0" applyFill="1" applyBorder="1" applyAlignment="1" applyProtection="1">
      <alignment horizontal="center" wrapText="1"/>
    </xf>
    <xf numFmtId="0" fontId="7" fillId="0" borderId="14" xfId="0" applyFont="1" applyBorder="1" applyAlignment="1" applyProtection="1">
      <alignment horizontal="right"/>
    </xf>
    <xf numFmtId="0" fontId="7" fillId="4" borderId="15" xfId="0" applyFont="1" applyFill="1" applyBorder="1" applyAlignment="1" applyProtection="1">
      <alignment horizontal="left" vertical="center"/>
    </xf>
    <xf numFmtId="0" fontId="7" fillId="0" borderId="15" xfId="0" applyFont="1" applyBorder="1" applyAlignment="1" applyProtection="1">
      <alignment horizontal="left"/>
    </xf>
    <xf numFmtId="2" fontId="7" fillId="0" borderId="15" xfId="0" applyNumberFormat="1" applyFont="1" applyBorder="1" applyAlignment="1" applyProtection="1">
      <alignment horizontal="left"/>
    </xf>
    <xf numFmtId="0" fontId="3" fillId="7" borderId="11" xfId="0" applyFont="1" applyFill="1" applyBorder="1" applyAlignment="1" applyProtection="1">
      <alignment horizontal="center" vertical="center" wrapText="1"/>
    </xf>
    <xf numFmtId="0" fontId="7" fillId="4" borderId="15" xfId="0" applyFont="1" applyFill="1" applyBorder="1" applyAlignment="1" applyProtection="1">
      <alignment horizontal="left"/>
    </xf>
    <xf numFmtId="1" fontId="7" fillId="5" borderId="0" xfId="0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protection locked="0"/>
    </xf>
    <xf numFmtId="0" fontId="0" fillId="5" borderId="0" xfId="0" applyFill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1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7" fillId="0" borderId="16" xfId="0" applyFont="1" applyBorder="1" applyAlignment="1" applyProtection="1">
      <alignment horizontal="left"/>
    </xf>
    <xf numFmtId="0" fontId="0" fillId="0" borderId="17" xfId="0" applyBorder="1" applyAlignment="1" applyProtection="1">
      <alignment horizontal="left"/>
    </xf>
    <xf numFmtId="0" fontId="0" fillId="0" borderId="18" xfId="0" applyBorder="1" applyAlignment="1" applyProtection="1">
      <alignment horizontal="left"/>
    </xf>
    <xf numFmtId="0" fontId="0" fillId="0" borderId="19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6" xfId="0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0" fontId="0" fillId="0" borderId="18" xfId="0" applyBorder="1" applyAlignment="1" applyProtection="1">
      <protection locked="0"/>
    </xf>
    <xf numFmtId="0" fontId="0" fillId="0" borderId="2" xfId="0" applyBorder="1" applyAlignment="1" applyProtection="1">
      <alignment horizontal="left"/>
    </xf>
    <xf numFmtId="0" fontId="0" fillId="0" borderId="4" xfId="0" applyBorder="1" applyAlignment="1" applyProtection="1"/>
    <xf numFmtId="0" fontId="0" fillId="0" borderId="3" xfId="0" applyBorder="1" applyAlignment="1" applyProtection="1"/>
    <xf numFmtId="0" fontId="7" fillId="0" borderId="8" xfId="0" applyFon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9" xfId="0" applyBorder="1" applyAlignment="1" applyProtection="1">
      <alignment horizontal="left"/>
    </xf>
    <xf numFmtId="0" fontId="7" fillId="0" borderId="19" xfId="0" applyFont="1" applyBorder="1" applyAlignment="1" applyProtection="1">
      <alignment horizontal="left"/>
    </xf>
    <xf numFmtId="0" fontId="0" fillId="0" borderId="10" xfId="0" applyBorder="1" applyAlignment="1" applyProtection="1">
      <alignment horizontal="left"/>
    </xf>
    <xf numFmtId="0" fontId="0" fillId="0" borderId="20" xfId="0" applyBorder="1" applyAlignment="1" applyProtection="1">
      <alignment horizontal="left"/>
    </xf>
    <xf numFmtId="1" fontId="4" fillId="0" borderId="1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0" fillId="2" borderId="0" xfId="0" applyFill="1" applyAlignment="1">
      <alignment horizontal="center"/>
    </xf>
    <xf numFmtId="0" fontId="7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 applyBorder="1" applyAlignment="1">
      <alignment vertical="center"/>
    </xf>
    <xf numFmtId="0" fontId="0" fillId="0" borderId="17" xfId="0" applyBorder="1" applyAlignment="1" applyProtection="1">
      <alignment horizontal="center" vertical="center"/>
      <protection locked="0"/>
    </xf>
    <xf numFmtId="14" fontId="0" fillId="0" borderId="4" xfId="0" applyNumberFormat="1" applyBorder="1" applyAlignment="1" applyProtection="1">
      <alignment horizontal="center" vertical="center"/>
      <protection locked="0"/>
    </xf>
    <xf numFmtId="0" fontId="0" fillId="2" borderId="17" xfId="0" applyFill="1" applyBorder="1" applyAlignment="1"/>
    <xf numFmtId="0" fontId="2" fillId="0" borderId="6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5" xfId="0" applyFont="1" applyBorder="1" applyAlignment="1" applyProtection="1">
      <alignment horizontal="center" wrapText="1"/>
    </xf>
    <xf numFmtId="0" fontId="0" fillId="2" borderId="0" xfId="0" applyFill="1" applyBorder="1" applyAlignment="1"/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4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2" borderId="10" xfId="0" applyFont="1" applyFill="1" applyBorder="1" applyAlignment="1">
      <alignment horizontal="center" vertical="center"/>
    </xf>
    <xf numFmtId="1" fontId="2" fillId="0" borderId="6" xfId="0" applyNumberFormat="1" applyFont="1" applyBorder="1" applyAlignment="1" applyProtection="1">
      <alignment horizontal="center" vertical="justify"/>
    </xf>
    <xf numFmtId="1" fontId="2" fillId="0" borderId="5" xfId="0" applyNumberFormat="1" applyFont="1" applyBorder="1" applyAlignment="1" applyProtection="1">
      <alignment horizontal="center" vertical="justify"/>
    </xf>
    <xf numFmtId="0" fontId="0" fillId="2" borderId="8" xfId="0" applyFill="1" applyBorder="1" applyAlignment="1"/>
    <xf numFmtId="1" fontId="2" fillId="0" borderId="2" xfId="0" applyNumberFormat="1" applyFont="1" applyBorder="1" applyAlignment="1" applyProtection="1">
      <alignment horizontal="center" vertical="center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7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2" borderId="4" xfId="0" applyFill="1" applyBorder="1" applyAlignment="1"/>
    <xf numFmtId="0" fontId="4" fillId="0" borderId="2" xfId="0" applyFont="1" applyBorder="1" applyAlignment="1">
      <alignment horizontal="center" vertical="center"/>
    </xf>
    <xf numFmtId="2" fontId="2" fillId="2" borderId="2" xfId="0" applyNumberFormat="1" applyFont="1" applyFill="1" applyBorder="1" applyAlignment="1" applyProtection="1">
      <alignment horizontal="center" vertical="center"/>
    </xf>
    <xf numFmtId="2" fontId="2" fillId="2" borderId="4" xfId="0" applyNumberFormat="1" applyFont="1" applyFill="1" applyBorder="1" applyAlignment="1" applyProtection="1">
      <alignment horizontal="center" vertical="center"/>
    </xf>
    <xf numFmtId="2" fontId="2" fillId="2" borderId="3" xfId="0" applyNumberFormat="1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 applyProtection="1">
      <alignment horizontal="center" vertical="justify" wrapText="1"/>
    </xf>
    <xf numFmtId="0" fontId="2" fillId="0" borderId="7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6" xfId="0" applyFont="1" applyBorder="1" applyAlignment="1" applyProtection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 applyProtection="1">
      <alignment horizontal="left"/>
      <protection locked="0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5" borderId="10" xfId="0" applyFill="1" applyBorder="1" applyAlignment="1" applyProtection="1"/>
    <xf numFmtId="0" fontId="0" fillId="0" borderId="20" xfId="0" applyBorder="1" applyAlignment="1"/>
    <xf numFmtId="0" fontId="0" fillId="0" borderId="9" xfId="0" applyBorder="1" applyAlignment="1"/>
    <xf numFmtId="0" fontId="0" fillId="0" borderId="17" xfId="0" applyBorder="1" applyAlignment="1"/>
    <xf numFmtId="0" fontId="0" fillId="0" borderId="18" xfId="0" applyBorder="1" applyAlignment="1"/>
    <xf numFmtId="0" fontId="14" fillId="4" borderId="19" xfId="0" applyFont="1" applyFill="1" applyBorder="1" applyAlignment="1">
      <alignment horizontal="center" vertical="center" wrapText="1" shrinkToFit="1"/>
    </xf>
    <xf numFmtId="0" fontId="14" fillId="0" borderId="20" xfId="0" applyFont="1" applyBorder="1" applyAlignment="1">
      <alignment horizontal="center" vertical="center" wrapText="1" shrinkToFit="1"/>
    </xf>
    <xf numFmtId="0" fontId="13" fillId="0" borderId="16" xfId="0" applyFont="1" applyBorder="1" applyAlignment="1">
      <alignment horizontal="center" vertical="center" wrapText="1" shrinkToFit="1"/>
    </xf>
    <xf numFmtId="0" fontId="13" fillId="0" borderId="18" xfId="0" applyFont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1" fontId="4" fillId="0" borderId="2" xfId="0" applyNumberFormat="1" applyFont="1" applyBorder="1" applyAlignment="1" applyProtection="1">
      <alignment horizontal="center" vertical="center"/>
    </xf>
    <xf numFmtId="1" fontId="4" fillId="0" borderId="2" xfId="0" applyNumberFormat="1" applyFont="1" applyFill="1" applyBorder="1" applyAlignment="1" applyProtection="1">
      <alignment horizontal="center"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justify"/>
    </xf>
    <xf numFmtId="0" fontId="4" fillId="0" borderId="5" xfId="0" applyFont="1" applyBorder="1" applyAlignment="1" applyProtection="1">
      <alignment horizontal="center" vertical="justify"/>
    </xf>
    <xf numFmtId="0" fontId="0" fillId="0" borderId="19" xfId="0" applyBorder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0" fillId="0" borderId="20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 wrapText="1"/>
    </xf>
    <xf numFmtId="0" fontId="0" fillId="0" borderId="16" xfId="0" applyBorder="1" applyAlignment="1" applyProtection="1">
      <alignment horizontal="center" vertical="center" wrapText="1"/>
    </xf>
    <xf numFmtId="0" fontId="0" fillId="0" borderId="17" xfId="0" applyBorder="1" applyAlignment="1" applyProtection="1">
      <alignment horizontal="center" vertical="center" wrapText="1"/>
    </xf>
    <xf numFmtId="0" fontId="0" fillId="0" borderId="18" xfId="0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1" fontId="4" fillId="0" borderId="6" xfId="0" applyNumberFormat="1" applyFont="1" applyBorder="1" applyAlignment="1" applyProtection="1">
      <alignment horizontal="center" vertical="center" wrapText="1"/>
    </xf>
    <xf numFmtId="1" fontId="4" fillId="0" borderId="7" xfId="0" applyNumberFormat="1" applyFont="1" applyBorder="1" applyAlignment="1" applyProtection="1">
      <alignment horizontal="center" vertical="center" wrapText="1"/>
    </xf>
    <xf numFmtId="0" fontId="0" fillId="0" borderId="5" xfId="0" applyBorder="1" applyAlignment="1" applyProtection="1"/>
    <xf numFmtId="0" fontId="0" fillId="0" borderId="7" xfId="0" applyBorder="1" applyAlignment="1" applyProtection="1"/>
    <xf numFmtId="1" fontId="2" fillId="0" borderId="6" xfId="0" applyNumberFormat="1" applyFont="1" applyBorder="1" applyAlignment="1" applyProtection="1">
      <alignment horizontal="center" vertical="center" wrapText="1"/>
    </xf>
    <xf numFmtId="1" fontId="2" fillId="0" borderId="5" xfId="0" applyNumberFormat="1" applyFont="1" applyBorder="1" applyAlignment="1" applyProtection="1">
      <alignment horizontal="center" vertical="center" wrapText="1"/>
    </xf>
    <xf numFmtId="2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justify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left"/>
    </xf>
    <xf numFmtId="0" fontId="0" fillId="0" borderId="0" xfId="0" applyBorder="1" applyAlignment="1"/>
    <xf numFmtId="14" fontId="0" fillId="0" borderId="17" xfId="0" applyNumberFormat="1" applyBorder="1" applyAlignment="1" applyProtection="1">
      <alignment horizontal="center" vertical="center"/>
      <protection locked="0"/>
    </xf>
    <xf numFmtId="0" fontId="0" fillId="2" borderId="0" xfId="0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center" vertical="center"/>
    </xf>
    <xf numFmtId="0" fontId="7" fillId="0" borderId="19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 wrapText="1"/>
    </xf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horizontal="center" vertical="center" wrapText="1"/>
    </xf>
    <xf numFmtId="0" fontId="7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2" fontId="7" fillId="0" borderId="2" xfId="0" applyNumberFormat="1" applyFont="1" applyBorder="1" applyAlignment="1" applyProtection="1">
      <alignment horizontal="center" vertical="center"/>
      <protection locked="0"/>
    </xf>
    <xf numFmtId="2" fontId="7" fillId="0" borderId="4" xfId="0" applyNumberFormat="1" applyFont="1" applyBorder="1" applyAlignment="1" applyProtection="1">
      <alignment horizontal="center" vertical="center"/>
      <protection locked="0"/>
    </xf>
    <xf numFmtId="2" fontId="7" fillId="0" borderId="3" xfId="0" applyNumberFormat="1" applyFont="1" applyBorder="1" applyAlignment="1" applyProtection="1">
      <alignment horizontal="center" vertical="center"/>
      <protection locked="0"/>
    </xf>
    <xf numFmtId="2" fontId="2" fillId="2" borderId="6" xfId="0" applyNumberFormat="1" applyFont="1" applyFill="1" applyBorder="1" applyAlignment="1" applyProtection="1">
      <alignment horizontal="center" vertical="center"/>
    </xf>
    <xf numFmtId="0" fontId="0" fillId="0" borderId="7" xfId="0" applyBorder="1" applyAlignment="1">
      <alignment horizontal="center"/>
    </xf>
    <xf numFmtId="0" fontId="7" fillId="0" borderId="1" xfId="0" applyFont="1" applyBorder="1" applyAlignment="1" applyProtection="1"/>
    <xf numFmtId="0" fontId="0" fillId="0" borderId="1" xfId="0" applyBorder="1" applyAlignment="1"/>
    <xf numFmtId="1" fontId="7" fillId="0" borderId="2" xfId="0" applyNumberFormat="1" applyFont="1" applyBorder="1" applyAlignment="1" applyProtection="1">
      <alignment horizontal="center"/>
      <protection locked="0"/>
    </xf>
    <xf numFmtId="1" fontId="7" fillId="0" borderId="1" xfId="0" applyNumberFormat="1" applyFont="1" applyBorder="1" applyAlignment="1" applyProtection="1">
      <alignment horizontal="center"/>
    </xf>
    <xf numFmtId="0" fontId="0" fillId="0" borderId="1" xfId="0" applyBorder="1" applyAlignment="1">
      <alignment horizontal="center"/>
    </xf>
    <xf numFmtId="1" fontId="7" fillId="0" borderId="2" xfId="0" applyNumberFormat="1" applyFont="1" applyBorder="1" applyAlignment="1" applyProtection="1">
      <alignment horizontal="center"/>
    </xf>
    <xf numFmtId="1" fontId="7" fillId="0" borderId="4" xfId="0" applyNumberFormat="1" applyFont="1" applyBorder="1" applyAlignment="1" applyProtection="1">
      <alignment horizontal="center"/>
    </xf>
    <xf numFmtId="1" fontId="7" fillId="0" borderId="3" xfId="0" applyNumberFormat="1" applyFont="1" applyBorder="1" applyAlignment="1" applyProtection="1">
      <alignment horizontal="center"/>
    </xf>
    <xf numFmtId="1" fontId="7" fillId="0" borderId="1" xfId="0" applyNumberFormat="1" applyFont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/>
    <xf numFmtId="0" fontId="0" fillId="3" borderId="4" xfId="0" applyFill="1" applyBorder="1" applyAlignment="1" applyProtection="1"/>
    <xf numFmtId="0" fontId="0" fillId="3" borderId="3" xfId="0" applyFill="1" applyBorder="1" applyAlignment="1" applyProtection="1"/>
    <xf numFmtId="0" fontId="0" fillId="3" borderId="2" xfId="0" applyFill="1" applyBorder="1" applyAlignment="1" applyProtection="1">
      <protection locked="0"/>
    </xf>
    <xf numFmtId="0" fontId="0" fillId="3" borderId="4" xfId="0" applyFill="1" applyBorder="1" applyAlignment="1" applyProtection="1">
      <protection locked="0"/>
    </xf>
    <xf numFmtId="0" fontId="0" fillId="3" borderId="3" xfId="0" applyFill="1" applyBorder="1" applyAlignment="1" applyProtection="1">
      <protection locked="0"/>
    </xf>
    <xf numFmtId="0" fontId="0" fillId="0" borderId="2" xfId="0" applyFill="1" applyBorder="1" applyAlignment="1" applyProtection="1">
      <alignment horizontal="left"/>
    </xf>
    <xf numFmtId="0" fontId="0" fillId="0" borderId="4" xfId="0" applyFill="1" applyBorder="1" applyAlignment="1" applyProtection="1">
      <alignment horizontal="left"/>
    </xf>
    <xf numFmtId="0" fontId="7" fillId="0" borderId="2" xfId="0" applyFont="1" applyFill="1" applyBorder="1" applyAlignment="1" applyProtection="1">
      <alignment horizontal="left"/>
    </xf>
    <xf numFmtId="0" fontId="0" fillId="0" borderId="4" xfId="0" applyBorder="1" applyAlignment="1"/>
    <xf numFmtId="0" fontId="0" fillId="0" borderId="3" xfId="0" applyBorder="1" applyAlignment="1"/>
    <xf numFmtId="0" fontId="0" fillId="0" borderId="4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1" fontId="7" fillId="0" borderId="2" xfId="0" applyNumberFormat="1" applyFont="1" applyBorder="1" applyAlignment="1" applyProtection="1">
      <alignment horizontal="center" vertical="center"/>
      <protection locked="0"/>
    </xf>
    <xf numFmtId="1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4" xfId="0" applyBorder="1" applyProtection="1"/>
    <xf numFmtId="0" fontId="0" fillId="0" borderId="3" xfId="0" applyBorder="1" applyProtection="1"/>
    <xf numFmtId="1" fontId="7" fillId="0" borderId="2" xfId="0" applyNumberFormat="1" applyFont="1" applyBorder="1" applyAlignment="1" applyProtection="1">
      <alignment horizontal="center" vertical="center"/>
    </xf>
    <xf numFmtId="1" fontId="7" fillId="0" borderId="4" xfId="0" applyNumberFormat="1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" xfId="0" applyBorder="1" applyAlignment="1">
      <alignment horizontal="left"/>
    </xf>
    <xf numFmtId="0" fontId="4" fillId="0" borderId="2" xfId="0" applyFont="1" applyBorder="1" applyAlignment="1" applyProtection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2" xfId="0" applyFont="1" applyBorder="1" applyAlignment="1" applyProtection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Font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7" fillId="0" borderId="3" xfId="0" applyFont="1" applyBorder="1" applyAlignment="1" applyProtection="1">
      <alignment vertical="center"/>
      <protection locked="0"/>
    </xf>
    <xf numFmtId="0" fontId="7" fillId="0" borderId="2" xfId="0" applyFont="1" applyBorder="1" applyAlignment="1" applyProtection="1">
      <protection locked="0"/>
    </xf>
    <xf numFmtId="0" fontId="7" fillId="0" borderId="4" xfId="0" applyFont="1" applyBorder="1" applyAlignment="1" applyProtection="1">
      <protection locked="0"/>
    </xf>
    <xf numFmtId="0" fontId="7" fillId="0" borderId="3" xfId="0" applyFont="1" applyBorder="1" applyAlignment="1" applyProtection="1">
      <protection locked="0"/>
    </xf>
    <xf numFmtId="0" fontId="7" fillId="0" borderId="1" xfId="0" applyFont="1" applyBorder="1" applyAlignment="1" applyProtection="1">
      <protection locked="0"/>
    </xf>
    <xf numFmtId="0" fontId="0" fillId="5" borderId="1" xfId="0" applyFill="1" applyBorder="1" applyAlignment="1">
      <alignment vertical="center"/>
    </xf>
    <xf numFmtId="0" fontId="0" fillId="5" borderId="1" xfId="0" applyFill="1" applyBorder="1" applyAlignment="1"/>
    <xf numFmtId="0" fontId="2" fillId="0" borderId="1" xfId="0" applyFont="1" applyBorder="1" applyAlignment="1" applyProtection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 applyProtection="1">
      <alignment horizontal="center" vertical="center"/>
    </xf>
    <xf numFmtId="0" fontId="7" fillId="2" borderId="0" xfId="1" applyFill="1" applyAlignment="1">
      <alignment horizontal="center"/>
    </xf>
    <xf numFmtId="0" fontId="7" fillId="0" borderId="0" xfId="1" applyFont="1" applyBorder="1" applyAlignment="1">
      <alignment vertical="center"/>
    </xf>
    <xf numFmtId="0" fontId="7" fillId="0" borderId="0" xfId="1" applyAlignment="1"/>
    <xf numFmtId="0" fontId="0" fillId="0" borderId="0" xfId="1" applyFont="1" applyBorder="1" applyAlignment="1">
      <alignment vertical="center"/>
    </xf>
    <xf numFmtId="0" fontId="4" fillId="4" borderId="2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1" fontId="4" fillId="5" borderId="17" xfId="1" applyNumberFormat="1" applyFont="1" applyFill="1" applyBorder="1" applyAlignment="1" applyProtection="1">
      <alignment horizontal="center" vertical="justify"/>
    </xf>
    <xf numFmtId="1" fontId="4" fillId="5" borderId="10" xfId="1" applyNumberFormat="1" applyFont="1" applyFill="1" applyBorder="1" applyAlignment="1" applyProtection="1">
      <alignment horizontal="center" vertical="justify"/>
    </xf>
    <xf numFmtId="0" fontId="7" fillId="0" borderId="2" xfId="1" applyBorder="1" applyAlignment="1" applyProtection="1">
      <alignment horizontal="center" vertical="center"/>
      <protection locked="0"/>
    </xf>
    <xf numFmtId="0" fontId="10" fillId="0" borderId="2" xfId="1" applyFont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7" fillId="5" borderId="0" xfId="1" applyFill="1" applyBorder="1" applyAlignment="1" applyProtection="1"/>
    <xf numFmtId="0" fontId="4" fillId="5" borderId="17" xfId="1" applyFont="1" applyFill="1" applyBorder="1" applyAlignment="1" applyProtection="1">
      <alignment horizontal="center" vertical="justify"/>
    </xf>
    <xf numFmtId="0" fontId="4" fillId="5" borderId="10" xfId="1" applyFont="1" applyFill="1" applyBorder="1" applyAlignment="1" applyProtection="1">
      <alignment horizontal="center" vertical="justify"/>
    </xf>
    <xf numFmtId="0" fontId="7" fillId="5" borderId="4" xfId="1" applyFont="1" applyFill="1" applyBorder="1" applyAlignment="1">
      <alignment horizontal="center" vertical="center"/>
    </xf>
    <xf numFmtId="0" fontId="7" fillId="5" borderId="4" xfId="1" applyFill="1" applyBorder="1" applyAlignment="1">
      <alignment horizontal="center" vertical="center"/>
    </xf>
    <xf numFmtId="2" fontId="4" fillId="0" borderId="2" xfId="1" applyNumberFormat="1" applyFont="1" applyBorder="1" applyAlignment="1" applyProtection="1">
      <alignment horizontal="center" vertical="center"/>
      <protection locked="0"/>
    </xf>
    <xf numFmtId="0" fontId="7" fillId="0" borderId="3" xfId="1" applyBorder="1" applyAlignment="1" applyProtection="1">
      <alignment horizontal="center" vertical="center"/>
      <protection locked="0"/>
    </xf>
    <xf numFmtId="2" fontId="4" fillId="0" borderId="4" xfId="1" applyNumberFormat="1" applyFont="1" applyBorder="1" applyAlignment="1" applyProtection="1">
      <alignment horizontal="center" vertical="center"/>
      <protection locked="0"/>
    </xf>
    <xf numFmtId="1" fontId="4" fillId="5" borderId="0" xfId="1" applyNumberFormat="1" applyFont="1" applyFill="1" applyBorder="1" applyAlignment="1" applyProtection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1" fontId="4" fillId="4" borderId="2" xfId="1" applyNumberFormat="1" applyFont="1" applyFill="1" applyBorder="1" applyAlignment="1" applyProtection="1">
      <alignment horizontal="center" vertical="center"/>
    </xf>
    <xf numFmtId="1" fontId="4" fillId="4" borderId="4" xfId="1" applyNumberFormat="1" applyFont="1" applyFill="1" applyBorder="1" applyAlignment="1" applyProtection="1">
      <alignment horizontal="center" vertical="center"/>
    </xf>
    <xf numFmtId="1" fontId="7" fillId="0" borderId="4" xfId="1" applyNumberFormat="1" applyBorder="1" applyAlignment="1" applyProtection="1">
      <alignment horizontal="center" vertical="center"/>
    </xf>
    <xf numFmtId="1" fontId="7" fillId="0" borderId="3" xfId="1" applyNumberFormat="1" applyBorder="1" applyAlignment="1" applyProtection="1">
      <alignment horizontal="center" vertical="center"/>
    </xf>
    <xf numFmtId="0" fontId="7" fillId="4" borderId="2" xfId="1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7" fillId="2" borderId="4" xfId="1" applyFill="1" applyBorder="1" applyAlignment="1"/>
    <xf numFmtId="2" fontId="4" fillId="2" borderId="4" xfId="1" applyNumberFormat="1" applyFont="1" applyFill="1" applyBorder="1" applyAlignment="1" applyProtection="1">
      <alignment horizontal="center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2" fontId="4" fillId="0" borderId="3" xfId="1" applyNumberFormat="1" applyFont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>
      <alignment horizontal="left"/>
    </xf>
    <xf numFmtId="0" fontId="7" fillId="2" borderId="4" xfId="1" applyFill="1" applyBorder="1" applyAlignment="1">
      <alignment horizontal="left"/>
    </xf>
    <xf numFmtId="0" fontId="4" fillId="2" borderId="4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left" vertical="center"/>
    </xf>
    <xf numFmtId="0" fontId="4" fillId="0" borderId="3" xfId="1" applyFont="1" applyFill="1" applyBorder="1" applyAlignment="1">
      <alignment horizontal="left" vertical="center"/>
    </xf>
    <xf numFmtId="0" fontId="7" fillId="5" borderId="10" xfId="1" applyFont="1" applyFill="1" applyBorder="1" applyAlignment="1" applyProtection="1">
      <alignment horizontal="center" vertical="center" wrapText="1"/>
    </xf>
    <xf numFmtId="0" fontId="7" fillId="5" borderId="10" xfId="1" applyFill="1" applyBorder="1" applyAlignment="1" applyProtection="1">
      <alignment horizontal="center" vertical="center" wrapText="1"/>
    </xf>
    <xf numFmtId="0" fontId="7" fillId="5" borderId="0" xfId="1" applyFill="1" applyBorder="1" applyAlignment="1" applyProtection="1">
      <alignment horizontal="center" vertical="center" wrapText="1"/>
    </xf>
    <xf numFmtId="0" fontId="4" fillId="4" borderId="4" xfId="1" applyFont="1" applyFill="1" applyBorder="1" applyAlignment="1">
      <alignment horizontal="center" vertical="center"/>
    </xf>
    <xf numFmtId="0" fontId="7" fillId="0" borderId="3" xfId="1" applyBorder="1" applyAlignment="1">
      <alignment horizontal="center" vertical="center"/>
    </xf>
    <xf numFmtId="0" fontId="10" fillId="4" borderId="2" xfId="1" applyFont="1" applyFill="1" applyBorder="1" applyAlignment="1">
      <alignment horizontal="center" vertical="center" wrapText="1"/>
    </xf>
    <xf numFmtId="0" fontId="7" fillId="0" borderId="4" xfId="1" applyBorder="1" applyAlignment="1">
      <alignment horizontal="center" vertical="center"/>
    </xf>
    <xf numFmtId="0" fontId="7" fillId="2" borderId="1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10" fillId="5" borderId="0" xfId="1" applyFont="1" applyFill="1" applyBorder="1" applyAlignment="1">
      <alignment horizontal="center" vertical="center" wrapText="1"/>
    </xf>
    <xf numFmtId="0" fontId="7" fillId="5" borderId="0" xfId="1" applyFill="1" applyBorder="1" applyAlignment="1">
      <alignment horizontal="center" vertical="center"/>
    </xf>
    <xf numFmtId="0" fontId="10" fillId="5" borderId="4" xfId="1" applyFont="1" applyFill="1" applyBorder="1" applyAlignment="1">
      <alignment horizontal="center" vertical="center"/>
    </xf>
    <xf numFmtId="0" fontId="7" fillId="5" borderId="10" xfId="1" applyFill="1" applyBorder="1" applyAlignment="1">
      <alignment horizontal="center" vertical="center"/>
    </xf>
    <xf numFmtId="0" fontId="7" fillId="5" borderId="17" xfId="1" applyFill="1" applyBorder="1" applyAlignment="1">
      <alignment horizontal="center" vertical="center"/>
    </xf>
    <xf numFmtId="0" fontId="7" fillId="5" borderId="10" xfId="1" applyFont="1" applyFill="1" applyBorder="1" applyAlignment="1" applyProtection="1">
      <alignment horizontal="center" vertical="center"/>
    </xf>
    <xf numFmtId="0" fontId="7" fillId="5" borderId="10" xfId="1" applyFill="1" applyBorder="1" applyAlignment="1" applyProtection="1"/>
    <xf numFmtId="14" fontId="7" fillId="0" borderId="4" xfId="1" applyNumberFormat="1" applyBorder="1" applyAlignment="1" applyProtection="1">
      <alignment horizontal="center" vertical="center"/>
      <protection locked="0"/>
    </xf>
    <xf numFmtId="0" fontId="7" fillId="0" borderId="4" xfId="1" applyBorder="1" applyAlignment="1" applyProtection="1">
      <alignment horizontal="center" vertical="center"/>
      <protection locked="0"/>
    </xf>
    <xf numFmtId="1" fontId="4" fillId="0" borderId="2" xfId="1" applyNumberFormat="1" applyFont="1" applyBorder="1" applyAlignment="1" applyProtection="1">
      <alignment horizontal="center" vertical="center"/>
      <protection locked="0"/>
    </xf>
    <xf numFmtId="1" fontId="4" fillId="0" borderId="3" xfId="1" applyNumberFormat="1" applyFont="1" applyBorder="1" applyAlignment="1" applyProtection="1">
      <alignment horizontal="center" vertical="center"/>
      <protection locked="0"/>
    </xf>
    <xf numFmtId="0" fontId="4" fillId="0" borderId="1" xfId="1" applyFont="1" applyBorder="1" applyAlignment="1">
      <alignment horizontal="left"/>
    </xf>
    <xf numFmtId="0" fontId="4" fillId="0" borderId="2" xfId="1" applyFont="1" applyBorder="1" applyAlignment="1">
      <alignment horizontal="center" vertical="center"/>
    </xf>
    <xf numFmtId="0" fontId="7" fillId="0" borderId="0" xfId="1" applyAlignment="1">
      <alignment horizontal="left"/>
    </xf>
    <xf numFmtId="0" fontId="7" fillId="0" borderId="17" xfId="1" applyBorder="1" applyAlignment="1" applyProtection="1">
      <alignment horizontal="center" vertical="center"/>
      <protection locked="0"/>
    </xf>
    <xf numFmtId="0" fontId="7" fillId="0" borderId="19" xfId="1" applyFont="1" applyBorder="1" applyAlignment="1">
      <alignment horizontal="center" vertical="center" wrapText="1"/>
    </xf>
    <xf numFmtId="0" fontId="7" fillId="0" borderId="10" xfId="1" applyBorder="1" applyAlignment="1">
      <alignment horizontal="center" vertical="center"/>
    </xf>
    <xf numFmtId="0" fontId="7" fillId="0" borderId="20" xfId="1" applyBorder="1" applyAlignment="1">
      <alignment horizontal="center" vertical="center"/>
    </xf>
    <xf numFmtId="0" fontId="7" fillId="0" borderId="16" xfId="1" applyBorder="1" applyAlignment="1">
      <alignment horizontal="center" vertical="center"/>
    </xf>
    <xf numFmtId="0" fontId="7" fillId="0" borderId="17" xfId="1" applyBorder="1" applyAlignment="1">
      <alignment horizontal="center" vertical="center"/>
    </xf>
    <xf numFmtId="0" fontId="7" fillId="0" borderId="18" xfId="1" applyBorder="1" applyAlignment="1">
      <alignment horizontal="center" vertical="center"/>
    </xf>
    <xf numFmtId="0" fontId="7" fillId="2" borderId="17" xfId="1" applyFill="1" applyBorder="1" applyAlignment="1"/>
    <xf numFmtId="0" fontId="7" fillId="2" borderId="0" xfId="1" applyFill="1" applyBorder="1" applyAlignment="1"/>
    <xf numFmtId="0" fontId="7" fillId="4" borderId="2" xfId="1" applyFill="1" applyBorder="1" applyAlignment="1" applyProtection="1">
      <alignment horizontal="left"/>
      <protection locked="0"/>
    </xf>
    <xf numFmtId="0" fontId="7" fillId="4" borderId="4" xfId="1" applyFill="1" applyBorder="1" applyAlignment="1" applyProtection="1">
      <alignment horizontal="left"/>
      <protection locked="0"/>
    </xf>
    <xf numFmtId="0" fontId="7" fillId="0" borderId="3" xfId="1" applyBorder="1" applyAlignment="1" applyProtection="1">
      <alignment horizontal="left"/>
      <protection locked="0"/>
    </xf>
    <xf numFmtId="0" fontId="7" fillId="2" borderId="17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4" borderId="2" xfId="1" applyFont="1" applyFill="1" applyBorder="1" applyAlignment="1" applyProtection="1">
      <alignment horizontal="center" vertical="center"/>
      <protection locked="0"/>
    </xf>
    <xf numFmtId="0" fontId="10" fillId="5" borderId="4" xfId="1" applyFont="1" applyFill="1" applyBorder="1" applyAlignment="1">
      <alignment horizontal="center" vertical="center" wrapText="1"/>
    </xf>
    <xf numFmtId="0" fontId="7" fillId="0" borderId="0" xfId="1" applyAlignment="1" applyProtection="1">
      <alignment horizontal="left"/>
    </xf>
    <xf numFmtId="0" fontId="7" fillId="0" borderId="8" xfId="1" applyFont="1" applyBorder="1" applyAlignment="1" applyProtection="1">
      <alignment horizontal="left" vertical="center"/>
    </xf>
    <xf numFmtId="0" fontId="7" fillId="0" borderId="0" xfId="1" applyFont="1" applyBorder="1" applyAlignment="1" applyProtection="1">
      <alignment horizontal="left" vertical="center"/>
    </xf>
    <xf numFmtId="0" fontId="7" fillId="0" borderId="9" xfId="1" applyBorder="1" applyAlignment="1"/>
    <xf numFmtId="1" fontId="7" fillId="0" borderId="1" xfId="1" applyNumberFormat="1" applyBorder="1" applyAlignment="1" applyProtection="1">
      <alignment horizontal="center"/>
      <protection locked="0"/>
    </xf>
    <xf numFmtId="0" fontId="7" fillId="0" borderId="2" xfId="1" applyBorder="1" applyAlignment="1" applyProtection="1">
      <alignment horizontal="left"/>
    </xf>
    <xf numFmtId="0" fontId="7" fillId="0" borderId="4" xfId="1" applyBorder="1" applyAlignment="1" applyProtection="1">
      <alignment horizontal="left"/>
    </xf>
    <xf numFmtId="0" fontId="7" fillId="0" borderId="3" xfId="1" applyBorder="1" applyAlignment="1" applyProtection="1">
      <alignment horizontal="left"/>
    </xf>
    <xf numFmtId="0" fontId="7" fillId="0" borderId="2" xfId="1" applyFont="1" applyBorder="1" applyAlignment="1" applyProtection="1">
      <alignment horizontal="left"/>
    </xf>
    <xf numFmtId="0" fontId="7" fillId="0" borderId="2" xfId="1" applyFont="1" applyBorder="1" applyAlignment="1" applyProtection="1">
      <alignment horizontal="left" vertical="center"/>
    </xf>
    <xf numFmtId="0" fontId="7" fillId="0" borderId="4" xfId="1" applyFont="1" applyBorder="1" applyAlignment="1" applyProtection="1">
      <alignment horizontal="left" vertical="center"/>
    </xf>
    <xf numFmtId="0" fontId="7" fillId="0" borderId="4" xfId="1" applyBorder="1" applyAlignment="1">
      <alignment vertical="center"/>
    </xf>
    <xf numFmtId="0" fontId="7" fillId="0" borderId="3" xfId="1" applyBorder="1" applyAlignment="1">
      <alignment vertical="center"/>
    </xf>
    <xf numFmtId="1" fontId="4" fillId="0" borderId="1" xfId="1" applyNumberFormat="1" applyFont="1" applyBorder="1" applyAlignment="1" applyProtection="1">
      <alignment horizontal="center" vertical="center"/>
      <protection locked="0"/>
    </xf>
    <xf numFmtId="0" fontId="7" fillId="0" borderId="4" xfId="1" applyBorder="1" applyAlignment="1"/>
    <xf numFmtId="0" fontId="7" fillId="0" borderId="3" xfId="1" applyBorder="1" applyAlignment="1"/>
    <xf numFmtId="0" fontId="7" fillId="0" borderId="19" xfId="1" applyFont="1" applyBorder="1" applyAlignment="1" applyProtection="1">
      <alignment horizontal="center" vertical="center"/>
    </xf>
    <xf numFmtId="0" fontId="7" fillId="0" borderId="10" xfId="1" applyFont="1" applyBorder="1" applyAlignment="1" applyProtection="1">
      <alignment horizontal="center" vertical="center"/>
    </xf>
    <xf numFmtId="0" fontId="7" fillId="0" borderId="10" xfId="1" applyBorder="1" applyAlignment="1">
      <alignment horizontal="center"/>
    </xf>
    <xf numFmtId="0" fontId="7" fillId="0" borderId="20" xfId="1" applyBorder="1" applyAlignment="1">
      <alignment horizontal="center"/>
    </xf>
    <xf numFmtId="0" fontId="7" fillId="0" borderId="16" xfId="1" applyFont="1" applyBorder="1" applyAlignment="1" applyProtection="1">
      <alignment horizontal="center" vertical="center"/>
    </xf>
    <xf numFmtId="0" fontId="7" fillId="0" borderId="17" xfId="1" applyFont="1" applyBorder="1" applyAlignment="1" applyProtection="1">
      <alignment horizontal="center" vertical="center"/>
    </xf>
    <xf numFmtId="0" fontId="7" fillId="0" borderId="17" xfId="1" applyBorder="1" applyAlignment="1">
      <alignment horizontal="center"/>
    </xf>
    <xf numFmtId="0" fontId="7" fillId="0" borderId="18" xfId="1" applyBorder="1" applyAlignment="1">
      <alignment horizontal="center"/>
    </xf>
    <xf numFmtId="0" fontId="4" fillId="5" borderId="0" xfId="1" applyFont="1" applyFill="1" applyBorder="1" applyAlignment="1" applyProtection="1">
      <alignment horizontal="center" vertical="center"/>
    </xf>
    <xf numFmtId="0" fontId="7" fillId="5" borderId="9" xfId="1" applyFill="1" applyBorder="1" applyAlignment="1">
      <alignment horizontal="center" vertical="center"/>
    </xf>
    <xf numFmtId="0" fontId="4" fillId="5" borderId="17" xfId="1" applyFont="1" applyFill="1" applyBorder="1" applyAlignment="1" applyProtection="1">
      <alignment horizontal="center" vertical="center"/>
    </xf>
    <xf numFmtId="0" fontId="7" fillId="5" borderId="18" xfId="1" applyFill="1" applyBorder="1" applyAlignment="1">
      <alignment horizontal="center" vertical="center"/>
    </xf>
    <xf numFmtId="0" fontId="7" fillId="0" borderId="2" xfId="1" applyBorder="1" applyAlignment="1" applyProtection="1">
      <alignment horizontal="center"/>
      <protection locked="0"/>
    </xf>
    <xf numFmtId="0" fontId="7" fillId="0" borderId="4" xfId="1" applyBorder="1" applyAlignment="1" applyProtection="1">
      <alignment horizontal="center"/>
      <protection locked="0"/>
    </xf>
    <xf numFmtId="0" fontId="7" fillId="0" borderId="3" xfId="1" applyBorder="1" applyAlignment="1" applyProtection="1">
      <alignment horizontal="center"/>
      <protection locked="0"/>
    </xf>
    <xf numFmtId="0" fontId="7" fillId="0" borderId="0" xfId="1" applyAlignment="1" applyProtection="1">
      <alignment horizontal="center"/>
    </xf>
    <xf numFmtId="1" fontId="4" fillId="0" borderId="16" xfId="1" applyNumberFormat="1" applyFont="1" applyBorder="1" applyAlignment="1" applyProtection="1">
      <alignment horizontal="center" vertical="center"/>
    </xf>
    <xf numFmtId="0" fontId="7" fillId="0" borderId="17" xfId="1" applyBorder="1" applyAlignment="1" applyProtection="1">
      <alignment horizontal="center" vertical="center"/>
    </xf>
    <xf numFmtId="0" fontId="7" fillId="0" borderId="18" xfId="1" applyBorder="1" applyAlignment="1" applyProtection="1">
      <alignment horizontal="center" vertical="center"/>
    </xf>
    <xf numFmtId="0" fontId="7" fillId="0" borderId="19" xfId="1" applyFont="1" applyBorder="1" applyAlignment="1" applyProtection="1">
      <alignment horizontal="center" vertical="center" wrapText="1"/>
    </xf>
    <xf numFmtId="0" fontId="7" fillId="0" borderId="10" xfId="1" applyBorder="1" applyAlignment="1" applyProtection="1">
      <alignment horizontal="center" vertical="center" wrapText="1"/>
    </xf>
    <xf numFmtId="0" fontId="7" fillId="0" borderId="20" xfId="1" applyBorder="1" applyAlignment="1" applyProtection="1">
      <alignment horizontal="center" vertical="center" wrapText="1"/>
    </xf>
    <xf numFmtId="0" fontId="7" fillId="0" borderId="0" xfId="1" applyAlignment="1">
      <alignment horizontal="center" vertical="center"/>
    </xf>
    <xf numFmtId="0" fontId="7" fillId="0" borderId="2" xfId="1" applyFont="1" applyBorder="1" applyAlignment="1" applyProtection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</xf>
    <xf numFmtId="0" fontId="7" fillId="0" borderId="3" xfId="1" applyFont="1" applyBorder="1" applyAlignment="1" applyProtection="1">
      <alignment horizontal="center" vertical="center" wrapText="1"/>
    </xf>
    <xf numFmtId="1" fontId="4" fillId="0" borderId="2" xfId="1" applyNumberFormat="1" applyFont="1" applyBorder="1" applyAlignment="1" applyProtection="1">
      <alignment horizontal="center" vertical="center"/>
    </xf>
    <xf numFmtId="0" fontId="7" fillId="0" borderId="4" xfId="1" applyBorder="1" applyAlignment="1" applyProtection="1">
      <alignment horizontal="center" vertical="center"/>
    </xf>
    <xf numFmtId="0" fontId="7" fillId="0" borderId="3" xfId="1" applyBorder="1" applyAlignment="1" applyProtection="1">
      <alignment horizontal="center" vertical="center"/>
    </xf>
    <xf numFmtId="0" fontId="7" fillId="4" borderId="2" xfId="1" applyFill="1" applyBorder="1" applyAlignment="1" applyProtection="1">
      <alignment horizontal="center" vertical="center"/>
      <protection locked="0"/>
    </xf>
    <xf numFmtId="0" fontId="7" fillId="0" borderId="10" xfId="1" applyBorder="1" applyAlignment="1">
      <alignment horizontal="center" vertical="center" wrapText="1"/>
    </xf>
    <xf numFmtId="0" fontId="7" fillId="0" borderId="20" xfId="1" applyBorder="1" applyAlignment="1">
      <alignment horizontal="center" vertical="center" wrapText="1"/>
    </xf>
    <xf numFmtId="1" fontId="4" fillId="5" borderId="8" xfId="1" applyNumberFormat="1" applyFont="1" applyFill="1" applyBorder="1" applyAlignment="1" applyProtection="1">
      <alignment horizontal="center" vertical="center"/>
    </xf>
    <xf numFmtId="0" fontId="7" fillId="5" borderId="8" xfId="1" applyFill="1" applyBorder="1" applyAlignment="1">
      <alignment horizontal="center" vertical="center"/>
    </xf>
    <xf numFmtId="0" fontId="7" fillId="5" borderId="7" xfId="1" applyFill="1" applyBorder="1" applyAlignment="1">
      <alignment horizontal="center" vertical="center"/>
    </xf>
    <xf numFmtId="0" fontId="7" fillId="0" borderId="8" xfId="1" applyFont="1" applyBorder="1" applyAlignment="1" applyProtection="1">
      <alignment horizontal="center" vertical="center" wrapText="1"/>
    </xf>
    <xf numFmtId="0" fontId="7" fillId="0" borderId="0" xfId="1" applyBorder="1" applyAlignment="1" applyProtection="1">
      <alignment horizontal="center" vertical="center" wrapText="1"/>
    </xf>
    <xf numFmtId="0" fontId="7" fillId="0" borderId="9" xfId="1" applyBorder="1" applyAlignment="1" applyProtection="1">
      <alignment horizontal="center" vertical="center" wrapText="1"/>
    </xf>
    <xf numFmtId="0" fontId="7" fillId="0" borderId="2" xfId="1" applyFill="1" applyBorder="1" applyAlignment="1" applyProtection="1">
      <alignment horizontal="left"/>
    </xf>
    <xf numFmtId="0" fontId="7" fillId="0" borderId="4" xfId="1" applyBorder="1"/>
    <xf numFmtId="0" fontId="7" fillId="0" borderId="3" xfId="1" applyBorder="1"/>
    <xf numFmtId="1" fontId="7" fillId="0" borderId="2" xfId="1" applyNumberFormat="1" applyBorder="1" applyAlignment="1" applyProtection="1">
      <alignment horizontal="center"/>
      <protection locked="0"/>
    </xf>
    <xf numFmtId="1" fontId="7" fillId="0" borderId="4" xfId="1" applyNumberFormat="1" applyBorder="1" applyAlignment="1" applyProtection="1">
      <alignment horizontal="center"/>
      <protection locked="0"/>
    </xf>
    <xf numFmtId="1" fontId="7" fillId="0" borderId="3" xfId="1" applyNumberFormat="1" applyBorder="1" applyAlignment="1" applyProtection="1">
      <alignment horizontal="center"/>
      <protection locked="0"/>
    </xf>
    <xf numFmtId="0" fontId="7" fillId="0" borderId="2" xfId="1" applyFont="1" applyBorder="1" applyAlignment="1" applyProtection="1">
      <alignment horizontal="center" vertical="center"/>
    </xf>
    <xf numFmtId="0" fontId="7" fillId="0" borderId="4" xfId="1" applyFont="1" applyBorder="1" applyAlignment="1" applyProtection="1">
      <alignment horizontal="center" vertical="center"/>
    </xf>
    <xf numFmtId="0" fontId="7" fillId="0" borderId="2" xfId="1" applyFont="1" applyFill="1" applyBorder="1" applyAlignment="1" applyProtection="1">
      <alignment horizontal="left" vertical="center"/>
    </xf>
    <xf numFmtId="0" fontId="7" fillId="0" borderId="4" xfId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33</xdr:row>
      <xdr:rowOff>25400</xdr:rowOff>
    </xdr:from>
    <xdr:to>
      <xdr:col>0</xdr:col>
      <xdr:colOff>190500</xdr:colOff>
      <xdr:row>33</xdr:row>
      <xdr:rowOff>25400</xdr:rowOff>
    </xdr:to>
    <xdr:sp macro="" textlink="">
      <xdr:nvSpPr>
        <xdr:cNvPr id="1179" name="Line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>
          <a:spLocks noChangeShapeType="1"/>
        </xdr:cNvSpPr>
      </xdr:nvSpPr>
      <xdr:spPr bwMode="auto">
        <a:xfrm>
          <a:off x="114300" y="5930900"/>
          <a:ext cx="76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7"/>
  <sheetViews>
    <sheetView showGridLines="0" zoomScale="120" zoomScaleNormal="120" zoomScalePageLayoutView="120" workbookViewId="0">
      <selection activeCell="B6" sqref="B6:E6"/>
    </sheetView>
  </sheetViews>
  <sheetFormatPr defaultColWidth="0" defaultRowHeight="12.75" zeroHeight="1" x14ac:dyDescent="0.2"/>
  <cols>
    <col min="1" max="1" width="17.42578125" style="12" customWidth="1"/>
    <col min="2" max="13" width="5.7109375" style="12" customWidth="1"/>
    <col min="14" max="14" width="5.7109375" style="51" customWidth="1"/>
    <col min="15" max="15" width="5.7109375" style="51" hidden="1" customWidth="1"/>
    <col min="16" max="16" width="8.7109375" style="51" hidden="1" customWidth="1"/>
    <col min="17" max="30" width="11.7109375" style="51" hidden="1" customWidth="1"/>
    <col min="31" max="16384" width="0" style="51" hidden="1"/>
  </cols>
  <sheetData>
    <row r="1" spans="1:31" ht="15" customHeight="1" x14ac:dyDescent="0.2">
      <c r="A1" s="38"/>
      <c r="B1" s="39"/>
      <c r="C1" s="39"/>
      <c r="D1" s="39"/>
      <c r="E1" s="39"/>
      <c r="F1" s="38"/>
      <c r="G1" s="38"/>
      <c r="H1" s="13" t="s">
        <v>52</v>
      </c>
      <c r="I1" s="13"/>
      <c r="J1" s="13"/>
      <c r="K1" s="13"/>
      <c r="L1" s="13"/>
      <c r="M1" s="13"/>
      <c r="N1" s="41"/>
      <c r="O1" s="41"/>
      <c r="P1" s="41"/>
      <c r="Q1" s="41"/>
      <c r="R1" s="41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ht="15" customHeight="1" x14ac:dyDescent="0.2">
      <c r="A2" s="38"/>
      <c r="B2" s="39"/>
      <c r="C2" s="39"/>
      <c r="D2" s="39"/>
      <c r="E2" s="39"/>
      <c r="F2" s="38"/>
      <c r="G2" s="38"/>
      <c r="H2" s="13" t="s">
        <v>53</v>
      </c>
      <c r="I2" s="13"/>
      <c r="J2" s="13"/>
      <c r="K2" s="13"/>
      <c r="L2" s="13"/>
      <c r="M2" s="13"/>
      <c r="N2" s="41"/>
      <c r="O2" s="41"/>
      <c r="P2" s="41"/>
      <c r="Q2" s="41"/>
      <c r="R2" s="41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15" customHeight="1" x14ac:dyDescent="0.2">
      <c r="A3" s="38"/>
      <c r="B3" s="39"/>
      <c r="C3" s="39"/>
      <c r="D3" s="39"/>
      <c r="E3" s="39"/>
      <c r="F3" s="38"/>
      <c r="G3" s="38"/>
      <c r="H3" s="224" t="s">
        <v>226</v>
      </c>
      <c r="I3" s="224"/>
      <c r="J3" s="13"/>
      <c r="K3" s="13"/>
      <c r="L3" s="13"/>
      <c r="M3" s="13"/>
      <c r="N3" s="41"/>
      <c r="O3" s="41"/>
      <c r="P3" s="41"/>
      <c r="Q3" s="41"/>
      <c r="R3" s="41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1" ht="15" customHeight="1" x14ac:dyDescent="0.2">
      <c r="A4" s="38"/>
      <c r="B4" s="39"/>
      <c r="C4" s="39"/>
      <c r="D4" s="39"/>
      <c r="E4" s="39"/>
      <c r="F4" s="38"/>
      <c r="G4" s="38"/>
      <c r="H4" s="13" t="s">
        <v>54</v>
      </c>
      <c r="I4" s="13"/>
      <c r="J4" s="13"/>
      <c r="K4" s="13"/>
      <c r="L4" s="13"/>
      <c r="M4" s="13"/>
      <c r="N4" s="41"/>
      <c r="O4" s="41"/>
      <c r="P4" s="41"/>
      <c r="Q4" s="41"/>
      <c r="R4" s="41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</row>
    <row r="5" spans="1:31" ht="15" customHeight="1" x14ac:dyDescent="0.2">
      <c r="A5" s="40"/>
      <c r="B5" s="40"/>
      <c r="C5" s="40"/>
      <c r="D5" s="40"/>
      <c r="E5" s="40"/>
      <c r="F5" s="40"/>
      <c r="G5" s="40"/>
      <c r="H5" s="93"/>
      <c r="I5" s="94"/>
      <c r="J5" s="94"/>
      <c r="K5" s="94"/>
      <c r="L5" s="94"/>
      <c r="M5" s="94"/>
      <c r="N5" s="41"/>
      <c r="O5" s="41"/>
      <c r="P5" s="41"/>
      <c r="Q5" s="41"/>
      <c r="R5" s="41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</row>
    <row r="6" spans="1:31" ht="15" customHeight="1" x14ac:dyDescent="0.2">
      <c r="A6" s="79" t="s">
        <v>9</v>
      </c>
      <c r="B6" s="238"/>
      <c r="C6" s="239"/>
      <c r="D6" s="239"/>
      <c r="E6" s="239"/>
      <c r="F6" s="259" t="s">
        <v>103</v>
      </c>
      <c r="G6" s="260"/>
      <c r="H6" s="260"/>
      <c r="I6" s="261"/>
      <c r="J6" s="239"/>
      <c r="K6" s="239"/>
      <c r="L6" s="239"/>
      <c r="M6" s="240"/>
      <c r="N6" s="43"/>
      <c r="O6" s="43"/>
      <c r="P6" s="43"/>
      <c r="Q6" s="43"/>
      <c r="R6" s="4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</row>
    <row r="7" spans="1:31" ht="15" customHeight="1" x14ac:dyDescent="0.2">
      <c r="A7" s="80" t="s">
        <v>40</v>
      </c>
      <c r="B7" s="238"/>
      <c r="C7" s="239"/>
      <c r="D7" s="239"/>
      <c r="E7" s="240"/>
      <c r="F7" s="244" t="s">
        <v>104</v>
      </c>
      <c r="G7" s="245"/>
      <c r="H7" s="245"/>
      <c r="I7" s="246"/>
      <c r="J7" s="238"/>
      <c r="K7" s="239"/>
      <c r="L7" s="239"/>
      <c r="M7" s="240"/>
      <c r="N7" s="45"/>
      <c r="O7" s="43"/>
      <c r="P7" s="43"/>
      <c r="Q7" s="43"/>
      <c r="R7" s="45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</row>
    <row r="8" spans="1:31" ht="15" customHeight="1" x14ac:dyDescent="0.2">
      <c r="A8" s="81" t="s">
        <v>41</v>
      </c>
      <c r="B8" s="247"/>
      <c r="C8" s="248"/>
      <c r="D8" s="248"/>
      <c r="E8" s="249"/>
      <c r="F8" s="256" t="s">
        <v>105</v>
      </c>
      <c r="G8" s="257"/>
      <c r="H8" s="257"/>
      <c r="I8" s="258"/>
      <c r="J8" s="238"/>
      <c r="K8" s="239"/>
      <c r="L8" s="239"/>
      <c r="M8" s="240"/>
      <c r="N8" s="45"/>
      <c r="O8" s="43"/>
      <c r="P8" s="43"/>
      <c r="Q8" s="43"/>
      <c r="R8" s="4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pans="1:31" ht="15" customHeight="1" x14ac:dyDescent="0.2">
      <c r="A9" s="80"/>
      <c r="B9" s="250"/>
      <c r="C9" s="251"/>
      <c r="D9" s="251"/>
      <c r="E9" s="252"/>
      <c r="F9" s="244" t="s">
        <v>106</v>
      </c>
      <c r="G9" s="245"/>
      <c r="H9" s="245"/>
      <c r="I9" s="246"/>
      <c r="J9" s="238"/>
      <c r="K9" s="239"/>
      <c r="L9" s="239"/>
      <c r="M9" s="240"/>
      <c r="N9" s="45"/>
      <c r="O9" s="43"/>
      <c r="P9" s="43"/>
      <c r="Q9" s="43"/>
      <c r="R9" s="4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pans="1:31" ht="15" customHeight="1" x14ac:dyDescent="0.2">
      <c r="A10" s="85" t="s">
        <v>10</v>
      </c>
      <c r="B10" s="241"/>
      <c r="C10" s="242"/>
      <c r="D10" s="242"/>
      <c r="E10" s="243"/>
      <c r="F10" s="253" t="s">
        <v>11</v>
      </c>
      <c r="G10" s="254"/>
      <c r="H10" s="254"/>
      <c r="I10" s="255"/>
      <c r="J10" s="238"/>
      <c r="K10" s="239"/>
      <c r="L10" s="239"/>
      <c r="M10" s="240"/>
      <c r="N10" s="45"/>
      <c r="O10" s="43"/>
      <c r="P10" s="43"/>
      <c r="Q10" s="43"/>
      <c r="R10" s="45"/>
      <c r="S10" s="38"/>
      <c r="T10" s="38"/>
      <c r="U10" s="59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pans="1:31" ht="15" customHeight="1" x14ac:dyDescent="0.2">
      <c r="A11" s="52"/>
      <c r="B11" s="40"/>
      <c r="C11" s="40"/>
      <c r="D11" s="40"/>
      <c r="E11" s="40"/>
      <c r="F11" s="40"/>
      <c r="G11" s="40"/>
      <c r="H11" s="40"/>
      <c r="I11" s="40"/>
      <c r="J11" s="43"/>
      <c r="K11" s="51"/>
      <c r="L11" s="45"/>
      <c r="M11" s="53"/>
      <c r="N11" s="45"/>
      <c r="O11" s="43"/>
      <c r="P11" s="43"/>
      <c r="Q11" s="43"/>
      <c r="R11" s="45"/>
      <c r="S11" s="38"/>
      <c r="T11" s="38"/>
      <c r="U11" s="59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14.1" customHeight="1" x14ac:dyDescent="0.2">
      <c r="A12" s="233" t="s">
        <v>69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41"/>
      <c r="O12" s="41"/>
      <c r="P12" s="41"/>
      <c r="Q12" s="41"/>
      <c r="R12" s="41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pans="1:31" ht="14.1" customHeight="1" x14ac:dyDescent="0.2">
      <c r="A13" s="73" t="s">
        <v>50</v>
      </c>
      <c r="B13" s="233" t="s">
        <v>1</v>
      </c>
      <c r="C13" s="233"/>
      <c r="D13" s="233"/>
      <c r="E13" s="233"/>
      <c r="F13" s="233" t="s">
        <v>38</v>
      </c>
      <c r="G13" s="233"/>
      <c r="H13" s="233"/>
      <c r="I13" s="233"/>
      <c r="J13" s="233" t="s">
        <v>39</v>
      </c>
      <c r="K13" s="233"/>
      <c r="L13" s="233"/>
      <c r="M13" s="233"/>
      <c r="N13" s="41"/>
      <c r="O13" s="41"/>
      <c r="P13" s="41"/>
      <c r="Q13" s="41"/>
      <c r="R13" s="41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pans="1:31" ht="14.1" customHeight="1" x14ac:dyDescent="0.2">
      <c r="A14" s="73" t="s">
        <v>44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46"/>
      <c r="O14" s="46"/>
      <c r="P14" s="46"/>
      <c r="Q14" s="46"/>
      <c r="R14" s="60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pans="1:31" ht="14.1" customHeight="1" x14ac:dyDescent="0.2">
      <c r="A15" s="74" t="s">
        <v>45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47"/>
      <c r="O15" s="47"/>
      <c r="P15" s="47"/>
      <c r="Q15" s="47"/>
      <c r="R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14.1" customHeight="1" x14ac:dyDescent="0.2">
      <c r="A16" s="74" t="s">
        <v>107</v>
      </c>
      <c r="B16" s="227"/>
      <c r="C16" s="228"/>
      <c r="D16" s="228"/>
      <c r="E16" s="229"/>
      <c r="F16" s="227"/>
      <c r="G16" s="228"/>
      <c r="H16" s="228"/>
      <c r="I16" s="229"/>
      <c r="J16" s="227"/>
      <c r="K16" s="228"/>
      <c r="L16" s="228"/>
      <c r="M16" s="229"/>
      <c r="N16" s="47"/>
      <c r="O16" s="47"/>
      <c r="P16" s="47"/>
      <c r="Q16" s="47"/>
      <c r="R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pans="1:31" ht="14.1" customHeight="1" x14ac:dyDescent="0.2">
      <c r="A17" s="75" t="s">
        <v>108</v>
      </c>
      <c r="B17" s="227"/>
      <c r="C17" s="236"/>
      <c r="D17" s="236"/>
      <c r="E17" s="237"/>
      <c r="F17" s="227"/>
      <c r="G17" s="236"/>
      <c r="H17" s="236"/>
      <c r="I17" s="237"/>
      <c r="J17" s="227"/>
      <c r="K17" s="236"/>
      <c r="L17" s="236"/>
      <c r="M17" s="237"/>
      <c r="N17" s="47"/>
      <c r="O17" s="47"/>
      <c r="P17" s="47"/>
      <c r="Q17" s="47"/>
      <c r="R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pans="1:31" ht="14.1" customHeight="1" x14ac:dyDescent="0.2">
      <c r="A18" s="73" t="s">
        <v>12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46"/>
      <c r="O18" s="46"/>
      <c r="P18" s="46"/>
      <c r="Q18" s="46"/>
      <c r="R18" s="60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pans="1:31" ht="14.1" customHeight="1" x14ac:dyDescent="0.2">
      <c r="A19" s="73" t="s">
        <v>46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47"/>
      <c r="O19" s="47"/>
      <c r="P19" s="47"/>
      <c r="Q19" s="47"/>
      <c r="R19" s="46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pans="1:31" ht="14.1" customHeight="1" x14ac:dyDescent="0.2">
      <c r="A20" s="73" t="s">
        <v>97</v>
      </c>
      <c r="B20" s="227"/>
      <c r="C20" s="228"/>
      <c r="D20" s="228"/>
      <c r="E20" s="229"/>
      <c r="F20" s="227"/>
      <c r="G20" s="228"/>
      <c r="H20" s="228"/>
      <c r="I20" s="229"/>
      <c r="J20" s="227"/>
      <c r="K20" s="228"/>
      <c r="L20" s="228"/>
      <c r="M20" s="229"/>
      <c r="N20" s="47"/>
      <c r="O20" s="47"/>
      <c r="P20" s="47"/>
      <c r="Q20" s="47"/>
      <c r="R20" s="46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pans="1:31" ht="14.1" customHeight="1" x14ac:dyDescent="0.2">
      <c r="A21" s="73" t="s">
        <v>104</v>
      </c>
      <c r="B21" s="227"/>
      <c r="C21" s="228"/>
      <c r="D21" s="228"/>
      <c r="E21" s="229"/>
      <c r="F21" s="227"/>
      <c r="G21" s="228"/>
      <c r="H21" s="228"/>
      <c r="I21" s="229"/>
      <c r="J21" s="227"/>
      <c r="K21" s="228"/>
      <c r="L21" s="228"/>
      <c r="M21" s="229"/>
      <c r="N21" s="47"/>
      <c r="O21" s="47"/>
      <c r="P21" s="47"/>
      <c r="Q21" s="47"/>
      <c r="R21" s="46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pans="1:31" ht="14.1" customHeight="1" x14ac:dyDescent="0.2">
      <c r="A22" s="73" t="s">
        <v>13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47"/>
      <c r="O22" s="47"/>
      <c r="P22" s="47"/>
      <c r="Q22" s="47"/>
      <c r="R22" s="46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pans="1:31" ht="14.1" customHeight="1" x14ac:dyDescent="0.2">
      <c r="A23" s="76"/>
      <c r="B23" s="61"/>
      <c r="C23" s="57"/>
      <c r="D23" s="57"/>
      <c r="E23" s="55"/>
      <c r="F23" s="55"/>
      <c r="G23" s="46"/>
      <c r="H23" s="46"/>
      <c r="I23" s="47"/>
      <c r="J23" s="47"/>
      <c r="K23" s="47"/>
      <c r="L23" s="55"/>
      <c r="M23" s="47"/>
      <c r="N23" s="47"/>
      <c r="O23" s="47"/>
      <c r="P23" s="47"/>
      <c r="Q23" s="47"/>
      <c r="R23" s="46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pans="1:31" ht="14.1" customHeight="1" x14ac:dyDescent="0.2">
      <c r="A24" s="262" t="s">
        <v>47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47"/>
      <c r="O24" s="62"/>
      <c r="P24" s="62"/>
      <c r="Q24" s="62"/>
      <c r="R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pans="1:31" ht="14.1" customHeight="1" x14ac:dyDescent="0.2">
      <c r="A25" s="73" t="s">
        <v>50</v>
      </c>
      <c r="B25" s="230" t="s">
        <v>48</v>
      </c>
      <c r="C25" s="231"/>
      <c r="D25" s="232"/>
      <c r="E25" s="233" t="s">
        <v>84</v>
      </c>
      <c r="F25" s="234"/>
      <c r="G25" s="234"/>
      <c r="H25" s="235" t="s">
        <v>85</v>
      </c>
      <c r="I25" s="231"/>
      <c r="J25" s="232"/>
      <c r="K25" s="263" t="s">
        <v>212</v>
      </c>
      <c r="L25" s="231"/>
      <c r="M25" s="232"/>
      <c r="N25" s="48"/>
      <c r="O25" s="62"/>
      <c r="P25" s="62"/>
      <c r="Q25" s="62"/>
      <c r="R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pans="1:31" ht="14.1" customHeight="1" x14ac:dyDescent="0.2">
      <c r="A26" s="73" t="s">
        <v>44</v>
      </c>
      <c r="B26" s="226"/>
      <c r="C26" s="264"/>
      <c r="D26" s="264"/>
      <c r="E26" s="226"/>
      <c r="F26" s="264"/>
      <c r="G26" s="264"/>
      <c r="H26" s="226"/>
      <c r="I26" s="264"/>
      <c r="J26" s="264"/>
      <c r="K26" s="227"/>
      <c r="L26" s="236"/>
      <c r="M26" s="237"/>
      <c r="N26" s="41"/>
      <c r="O26" s="41"/>
      <c r="P26" s="41"/>
      <c r="Q26" s="41"/>
      <c r="R26" s="41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pans="1:31" ht="14.1" customHeight="1" x14ac:dyDescent="0.2">
      <c r="A27" s="74" t="s">
        <v>45</v>
      </c>
      <c r="B27" s="226"/>
      <c r="C27" s="264"/>
      <c r="D27" s="264"/>
      <c r="E27" s="226"/>
      <c r="F27" s="264"/>
      <c r="G27" s="264"/>
      <c r="H27" s="226"/>
      <c r="I27" s="264"/>
      <c r="J27" s="264"/>
      <c r="K27" s="227"/>
      <c r="L27" s="236"/>
      <c r="M27" s="237"/>
      <c r="N27" s="49"/>
      <c r="O27" s="49"/>
      <c r="P27" s="49"/>
      <c r="Q27" s="49"/>
      <c r="R27" s="43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pans="1:31" ht="14.1" customHeight="1" x14ac:dyDescent="0.2">
      <c r="A28" s="74" t="s">
        <v>107</v>
      </c>
      <c r="B28" s="226"/>
      <c r="C28" s="264"/>
      <c r="D28" s="264"/>
      <c r="E28" s="226"/>
      <c r="F28" s="264"/>
      <c r="G28" s="264"/>
      <c r="H28" s="226"/>
      <c r="I28" s="264"/>
      <c r="J28" s="264"/>
      <c r="K28" s="227"/>
      <c r="L28" s="236"/>
      <c r="M28" s="237"/>
      <c r="N28" s="49"/>
      <c r="O28" s="49"/>
      <c r="P28" s="49"/>
      <c r="Q28" s="49"/>
      <c r="R28" s="4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pans="1:31" ht="14.1" customHeight="1" x14ac:dyDescent="0.2">
      <c r="A29" s="75" t="s">
        <v>108</v>
      </c>
      <c r="B29" s="226"/>
      <c r="C29" s="264"/>
      <c r="D29" s="264"/>
      <c r="E29" s="226"/>
      <c r="F29" s="264"/>
      <c r="G29" s="264"/>
      <c r="H29" s="226"/>
      <c r="I29" s="264"/>
      <c r="J29" s="264"/>
      <c r="K29" s="227"/>
      <c r="L29" s="236"/>
      <c r="M29" s="237"/>
      <c r="N29" s="49"/>
      <c r="O29" s="49"/>
      <c r="P29" s="49"/>
      <c r="Q29" s="49"/>
      <c r="R29" s="4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pans="1:31" ht="14.1" customHeight="1" x14ac:dyDescent="0.2">
      <c r="A30" s="73" t="s">
        <v>12</v>
      </c>
      <c r="B30" s="226"/>
      <c r="C30" s="264"/>
      <c r="D30" s="264"/>
      <c r="E30" s="226"/>
      <c r="F30" s="264"/>
      <c r="G30" s="264"/>
      <c r="H30" s="226"/>
      <c r="I30" s="264"/>
      <c r="J30" s="264"/>
      <c r="K30" s="227"/>
      <c r="L30" s="236"/>
      <c r="M30" s="237"/>
      <c r="N30" s="49"/>
      <c r="O30" s="49"/>
      <c r="P30" s="49"/>
      <c r="Q30" s="49"/>
      <c r="R30" s="4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pans="1:31" ht="14.1" customHeight="1" x14ac:dyDescent="0.2">
      <c r="A31" s="73" t="s">
        <v>46</v>
      </c>
      <c r="B31" s="226"/>
      <c r="C31" s="264"/>
      <c r="D31" s="264"/>
      <c r="E31" s="226"/>
      <c r="F31" s="264"/>
      <c r="G31" s="264"/>
      <c r="H31" s="226"/>
      <c r="I31" s="264"/>
      <c r="J31" s="264"/>
      <c r="K31" s="227"/>
      <c r="L31" s="236"/>
      <c r="M31" s="237"/>
      <c r="N31" s="49"/>
      <c r="O31" s="49"/>
      <c r="P31" s="49"/>
      <c r="Q31" s="49"/>
      <c r="R31" s="4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pans="1:31" ht="14.1" customHeight="1" x14ac:dyDescent="0.2">
      <c r="A32" s="73" t="s">
        <v>97</v>
      </c>
      <c r="B32" s="226"/>
      <c r="C32" s="264"/>
      <c r="D32" s="264"/>
      <c r="E32" s="226"/>
      <c r="F32" s="264"/>
      <c r="G32" s="264"/>
      <c r="H32" s="226"/>
      <c r="I32" s="264"/>
      <c r="J32" s="264"/>
      <c r="K32" s="227"/>
      <c r="L32" s="236"/>
      <c r="M32" s="237"/>
      <c r="N32" s="49"/>
      <c r="O32" s="49"/>
      <c r="P32" s="49"/>
      <c r="Q32" s="49"/>
      <c r="R32" s="4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pans="1:31" ht="14.1" customHeight="1" x14ac:dyDescent="0.2">
      <c r="A33" s="73" t="s">
        <v>104</v>
      </c>
      <c r="B33" s="226"/>
      <c r="C33" s="264"/>
      <c r="D33" s="264"/>
      <c r="E33" s="226"/>
      <c r="F33" s="264"/>
      <c r="G33" s="264"/>
      <c r="H33" s="226"/>
      <c r="I33" s="264"/>
      <c r="J33" s="264"/>
      <c r="K33" s="227"/>
      <c r="L33" s="236"/>
      <c r="M33" s="237"/>
      <c r="N33" s="49"/>
      <c r="O33" s="49"/>
      <c r="P33" s="49"/>
      <c r="Q33" s="49"/>
      <c r="R33" s="4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pans="1:31" ht="14.1" customHeight="1" x14ac:dyDescent="0.2">
      <c r="A34" s="48"/>
      <c r="B34" s="48"/>
      <c r="C34" s="56"/>
      <c r="D34" s="56"/>
      <c r="E34" s="76"/>
      <c r="F34" s="77"/>
      <c r="G34" s="57"/>
      <c r="H34" s="57"/>
      <c r="I34" s="48"/>
      <c r="J34" s="48"/>
      <c r="K34" s="48"/>
      <c r="L34" s="46"/>
      <c r="M34" s="47"/>
      <c r="N34" s="49"/>
      <c r="O34" s="49"/>
      <c r="P34" s="49"/>
      <c r="Q34" s="49"/>
      <c r="R34" s="4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pans="1:31" ht="14.1" customHeight="1" x14ac:dyDescent="0.2">
      <c r="A35" s="233" t="s">
        <v>49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49"/>
      <c r="O35" s="49"/>
      <c r="P35" s="49"/>
      <c r="Q35" s="49"/>
      <c r="R35" s="4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pans="1:31" ht="14.1" customHeight="1" x14ac:dyDescent="0.2">
      <c r="A36" s="78" t="s">
        <v>50</v>
      </c>
      <c r="B36" s="233" t="s">
        <v>16</v>
      </c>
      <c r="C36" s="233"/>
      <c r="D36" s="233"/>
      <c r="E36" s="233"/>
      <c r="F36" s="233"/>
      <c r="G36" s="233"/>
      <c r="H36" s="233" t="s">
        <v>17</v>
      </c>
      <c r="I36" s="233"/>
      <c r="J36" s="233"/>
      <c r="K36" s="233"/>
      <c r="L36" s="233"/>
      <c r="M36" s="233"/>
      <c r="N36" s="49"/>
      <c r="O36" s="49"/>
      <c r="P36" s="49"/>
      <c r="Q36" s="49"/>
      <c r="R36" s="4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pans="1:31" ht="14.1" customHeight="1" x14ac:dyDescent="0.2">
      <c r="A37" s="73" t="s">
        <v>51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49"/>
      <c r="O37" s="49"/>
      <c r="P37" s="49"/>
      <c r="Q37" s="49"/>
      <c r="R37" s="4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pans="1:31" ht="14.1" customHeight="1" x14ac:dyDescent="0.2">
      <c r="A38" s="73" t="s">
        <v>45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49"/>
      <c r="O38" s="49"/>
      <c r="P38" s="49"/>
      <c r="Q38" s="49"/>
      <c r="R38" s="4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pans="1:31" ht="14.1" customHeight="1" x14ac:dyDescent="0.2">
      <c r="A39" s="74" t="s">
        <v>107</v>
      </c>
      <c r="B39" s="227"/>
      <c r="C39" s="228"/>
      <c r="D39" s="228"/>
      <c r="E39" s="228"/>
      <c r="F39" s="228"/>
      <c r="G39" s="229"/>
      <c r="H39" s="227"/>
      <c r="I39" s="228"/>
      <c r="J39" s="228"/>
      <c r="K39" s="228"/>
      <c r="L39" s="228"/>
      <c r="M39" s="229"/>
      <c r="N39" s="49"/>
      <c r="O39" s="49"/>
      <c r="P39" s="49"/>
      <c r="Q39" s="49"/>
      <c r="R39" s="4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pans="1:31" ht="14.1" customHeight="1" x14ac:dyDescent="0.2">
      <c r="A40" s="75" t="s">
        <v>108</v>
      </c>
      <c r="B40" s="227"/>
      <c r="C40" s="228"/>
      <c r="D40" s="228"/>
      <c r="E40" s="228"/>
      <c r="F40" s="228"/>
      <c r="G40" s="229"/>
      <c r="H40" s="227"/>
      <c r="I40" s="228"/>
      <c r="J40" s="228"/>
      <c r="K40" s="228"/>
      <c r="L40" s="228"/>
      <c r="M40" s="229"/>
      <c r="N40" s="49"/>
      <c r="O40" s="49"/>
      <c r="P40" s="49"/>
      <c r="Q40" s="49"/>
      <c r="R40" s="4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pans="1:31" ht="14.1" customHeight="1" x14ac:dyDescent="0.2">
      <c r="A41" s="73" t="s">
        <v>12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49"/>
      <c r="O41" s="49"/>
      <c r="P41" s="49"/>
      <c r="Q41" s="49"/>
      <c r="R41" s="43"/>
      <c r="S41" s="38"/>
      <c r="T41" s="38"/>
      <c r="U41" s="59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pans="1:31" ht="14.1" customHeight="1" x14ac:dyDescent="0.2">
      <c r="A42" s="78" t="s">
        <v>46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43"/>
      <c r="O42" s="43"/>
      <c r="P42" s="50"/>
      <c r="Q42" s="50"/>
      <c r="R42" s="50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pans="1:31" ht="14.1" customHeight="1" x14ac:dyDescent="0.2">
      <c r="A43" s="73" t="s">
        <v>97</v>
      </c>
      <c r="B43" s="227"/>
      <c r="C43" s="228"/>
      <c r="D43" s="228"/>
      <c r="E43" s="228"/>
      <c r="F43" s="228"/>
      <c r="G43" s="229"/>
      <c r="H43" s="227"/>
      <c r="I43" s="228"/>
      <c r="J43" s="228"/>
      <c r="K43" s="228"/>
      <c r="L43" s="228"/>
      <c r="M43" s="229"/>
      <c r="N43" s="43"/>
      <c r="O43" s="43"/>
      <c r="P43" s="50"/>
      <c r="Q43" s="50"/>
      <c r="R43" s="50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pans="1:31" ht="14.1" customHeight="1" x14ac:dyDescent="0.2">
      <c r="A44" s="73" t="s">
        <v>104</v>
      </c>
      <c r="B44" s="227"/>
      <c r="C44" s="228"/>
      <c r="D44" s="228"/>
      <c r="E44" s="228"/>
      <c r="F44" s="228"/>
      <c r="G44" s="229"/>
      <c r="H44" s="227"/>
      <c r="I44" s="228"/>
      <c r="J44" s="228"/>
      <c r="K44" s="228"/>
      <c r="L44" s="228"/>
      <c r="M44" s="229"/>
      <c r="N44" s="43"/>
      <c r="O44" s="43"/>
      <c r="P44" s="50"/>
      <c r="Q44" s="50"/>
      <c r="R44" s="50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pans="1:31" ht="14.1" customHeight="1" x14ac:dyDescent="0.2">
      <c r="A45" s="78" t="s">
        <v>13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45"/>
      <c r="O45" s="45"/>
      <c r="P45" s="50"/>
      <c r="Q45" s="50"/>
      <c r="R45" s="50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</row>
    <row r="46" spans="1:31" ht="14.1" customHeight="1" x14ac:dyDescent="0.2">
      <c r="A46" s="73" t="s">
        <v>82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43"/>
      <c r="O46" s="43"/>
      <c r="P46" s="50"/>
      <c r="Q46" s="50"/>
      <c r="R46" s="50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</row>
    <row r="47" spans="1:31" ht="14.1" customHeight="1" x14ac:dyDescent="0.2">
      <c r="A47" s="73" t="s">
        <v>27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43"/>
      <c r="O47" s="43"/>
      <c r="P47" s="41"/>
      <c r="Q47" s="41"/>
      <c r="R47" s="41"/>
      <c r="S47" s="38"/>
      <c r="T47" s="38"/>
      <c r="U47" s="59"/>
      <c r="V47" s="38"/>
      <c r="W47" s="38"/>
      <c r="X47" s="38"/>
      <c r="Y47" s="38"/>
      <c r="Z47" s="38"/>
      <c r="AA47" s="38"/>
      <c r="AB47" s="38"/>
      <c r="AC47" s="38"/>
      <c r="AD47" s="38"/>
      <c r="AE47" s="38"/>
    </row>
    <row r="48" spans="1:31" ht="14.1" customHeight="1" x14ac:dyDescent="0.2">
      <c r="A48" s="78" t="s">
        <v>24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50"/>
      <c r="O48" s="50"/>
      <c r="P48" s="50"/>
      <c r="Q48" s="50"/>
      <c r="R48" s="50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</row>
    <row r="49" spans="1:31" ht="14.1" customHeight="1" x14ac:dyDescent="0.2">
      <c r="A49" s="78" t="s">
        <v>23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43"/>
      <c r="O49" s="43"/>
      <c r="P49" s="41"/>
      <c r="Q49" s="41"/>
      <c r="R49" s="41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</row>
    <row r="50" spans="1:31" ht="15" hidden="1" customHeight="1" x14ac:dyDescent="0.2">
      <c r="A50" s="36"/>
      <c r="B50" s="36"/>
      <c r="C50" s="36"/>
      <c r="D50" s="36"/>
      <c r="E50" s="36"/>
      <c r="F50" s="36"/>
      <c r="G50" s="36"/>
      <c r="H50" s="36"/>
    </row>
    <row r="51" spans="1:31" ht="15" hidden="1" customHeight="1" x14ac:dyDescent="0.2">
      <c r="A51" s="1"/>
      <c r="B51" s="1"/>
      <c r="C51" s="1"/>
      <c r="D51" s="1"/>
      <c r="E51" s="1"/>
      <c r="F51" s="1"/>
      <c r="G51" s="1"/>
      <c r="H51" s="1"/>
      <c r="J51" s="16"/>
      <c r="K51" s="16"/>
    </row>
    <row r="52" spans="1:31" ht="15" hidden="1" customHeight="1" x14ac:dyDescent="0.2">
      <c r="A52" s="1"/>
      <c r="B52" s="1"/>
      <c r="C52" s="1"/>
      <c r="D52" s="1"/>
      <c r="E52" s="1"/>
      <c r="F52" s="1"/>
      <c r="G52" s="15"/>
      <c r="H52" s="15"/>
      <c r="J52" s="15"/>
      <c r="K52" s="15"/>
    </row>
    <row r="53" spans="1:31" ht="15" hidden="1" customHeight="1" x14ac:dyDescent="0.2">
      <c r="A53" s="16"/>
      <c r="B53" s="16"/>
      <c r="C53" s="16"/>
      <c r="D53" s="16"/>
      <c r="E53" s="16"/>
      <c r="F53" s="16"/>
      <c r="G53" s="16"/>
      <c r="H53" s="17"/>
    </row>
    <row r="54" spans="1:31" ht="15" hidden="1" customHeight="1" x14ac:dyDescent="0.2">
      <c r="A54" s="36"/>
      <c r="B54" s="36"/>
      <c r="C54" s="36"/>
      <c r="D54" s="36"/>
      <c r="E54" s="36"/>
      <c r="F54" s="36"/>
      <c r="G54" s="36"/>
      <c r="H54" s="36"/>
    </row>
    <row r="55" spans="1:31" ht="15" hidden="1" customHeight="1" x14ac:dyDescent="0.2">
      <c r="A55" s="1"/>
      <c r="B55" s="1"/>
      <c r="C55" s="1"/>
      <c r="D55" s="1"/>
      <c r="E55" s="1"/>
      <c r="F55" s="1"/>
      <c r="G55" s="1"/>
      <c r="H55" s="1"/>
    </row>
    <row r="56" spans="1:31" ht="15" hidden="1" customHeight="1" x14ac:dyDescent="0.2">
      <c r="A56" s="1"/>
      <c r="B56" s="1"/>
      <c r="C56" s="1"/>
      <c r="D56" s="1"/>
      <c r="E56" s="1"/>
      <c r="F56" s="1"/>
      <c r="G56" s="15"/>
      <c r="H56" s="15"/>
    </row>
    <row r="57" spans="1:31" ht="15" hidden="1" customHeight="1" x14ac:dyDescent="0.2">
      <c r="A57" s="16"/>
      <c r="B57" s="16"/>
      <c r="C57" s="16"/>
      <c r="D57" s="16"/>
      <c r="E57" s="16"/>
      <c r="F57" s="16"/>
      <c r="G57" s="16"/>
      <c r="H57" s="16"/>
    </row>
    <row r="58" spans="1:31" ht="15" hidden="1" customHeight="1" x14ac:dyDescent="0.2">
      <c r="A58" s="16"/>
      <c r="B58" s="16"/>
      <c r="C58" s="16"/>
      <c r="D58" s="16"/>
      <c r="E58" s="16"/>
      <c r="F58" s="16"/>
      <c r="G58" s="16"/>
      <c r="H58" s="16"/>
    </row>
    <row r="59" spans="1:31" ht="15" hidden="1" customHeight="1" x14ac:dyDescent="0.2">
      <c r="A59" s="16"/>
      <c r="B59" s="16"/>
      <c r="C59" s="16"/>
      <c r="D59" s="16"/>
      <c r="E59" s="16"/>
      <c r="F59" s="16"/>
      <c r="G59" s="16"/>
      <c r="H59" s="16"/>
    </row>
    <row r="60" spans="1:31" ht="15" hidden="1" customHeight="1" x14ac:dyDescent="0.2">
      <c r="A60" s="16"/>
      <c r="B60" s="16"/>
      <c r="C60" s="16"/>
      <c r="D60" s="16"/>
      <c r="E60" s="16"/>
      <c r="F60" s="16"/>
      <c r="G60" s="16"/>
      <c r="H60" s="16"/>
    </row>
    <row r="61" spans="1:31" ht="15" hidden="1" customHeight="1" x14ac:dyDescent="0.2">
      <c r="A61" s="16"/>
      <c r="B61" s="16"/>
      <c r="C61" s="16"/>
      <c r="D61" s="16"/>
      <c r="E61" s="16"/>
      <c r="F61" s="16"/>
      <c r="G61" s="16"/>
      <c r="H61" s="16"/>
    </row>
    <row r="62" spans="1:31" ht="15" hidden="1" customHeight="1" x14ac:dyDescent="0.2">
      <c r="A62" s="16"/>
      <c r="B62" s="16"/>
      <c r="C62" s="16"/>
      <c r="D62" s="16"/>
      <c r="E62" s="16"/>
      <c r="F62" s="16"/>
      <c r="G62" s="16"/>
      <c r="H62" s="16"/>
    </row>
    <row r="63" spans="1:31" ht="15" hidden="1" customHeight="1" x14ac:dyDescent="0.2">
      <c r="A63" s="16"/>
      <c r="B63" s="16"/>
      <c r="C63" s="16"/>
      <c r="D63" s="16"/>
      <c r="E63" s="16"/>
      <c r="F63" s="16"/>
      <c r="G63" s="16"/>
      <c r="H63" s="16"/>
    </row>
    <row r="64" spans="1:31" ht="15" hidden="1" customHeight="1" x14ac:dyDescent="0.2">
      <c r="A64" s="16"/>
      <c r="B64" s="16"/>
      <c r="C64" s="16"/>
      <c r="D64" s="16"/>
      <c r="E64" s="16"/>
      <c r="F64" s="16"/>
      <c r="G64" s="16"/>
      <c r="H64" s="16"/>
    </row>
    <row r="65" spans="1:8" ht="15" hidden="1" customHeight="1" x14ac:dyDescent="0.2">
      <c r="A65" s="16"/>
      <c r="B65" s="16"/>
      <c r="C65" s="16"/>
      <c r="D65" s="16"/>
      <c r="E65" s="16"/>
      <c r="F65" s="16"/>
      <c r="G65" s="16"/>
      <c r="H65" s="16"/>
    </row>
    <row r="66" spans="1:8" ht="15" hidden="1" customHeight="1" x14ac:dyDescent="0.2">
      <c r="A66" s="16"/>
      <c r="B66" s="16"/>
      <c r="C66" s="16"/>
      <c r="D66" s="16"/>
      <c r="E66" s="16"/>
      <c r="F66" s="16"/>
      <c r="G66" s="16"/>
      <c r="H66" s="16"/>
    </row>
    <row r="67" spans="1:8" ht="15" hidden="1" customHeight="1" x14ac:dyDescent="0.2">
      <c r="A67" s="16"/>
      <c r="B67" s="16"/>
      <c r="C67" s="16"/>
      <c r="D67" s="16"/>
      <c r="E67" s="16"/>
      <c r="F67" s="16"/>
      <c r="G67" s="16"/>
      <c r="H67" s="16"/>
    </row>
    <row r="68" spans="1:8" ht="15" hidden="1" customHeight="1" x14ac:dyDescent="0.2">
      <c r="A68" s="16"/>
      <c r="B68" s="16"/>
      <c r="C68" s="16"/>
      <c r="D68" s="16"/>
      <c r="E68" s="16"/>
      <c r="F68" s="16"/>
      <c r="G68" s="16"/>
      <c r="H68" s="16"/>
    </row>
    <row r="69" spans="1:8" ht="15" hidden="1" customHeight="1" x14ac:dyDescent="0.2">
      <c r="A69" s="16"/>
      <c r="B69" s="16"/>
      <c r="C69" s="16"/>
      <c r="D69" s="16"/>
      <c r="E69" s="16"/>
      <c r="F69" s="16"/>
      <c r="G69" s="16"/>
      <c r="H69" s="16"/>
    </row>
    <row r="70" spans="1:8" ht="15" hidden="1" customHeight="1" x14ac:dyDescent="0.2">
      <c r="A70" s="16"/>
      <c r="B70" s="16"/>
      <c r="C70" s="16"/>
      <c r="D70" s="16"/>
      <c r="E70" s="16"/>
      <c r="F70" s="16"/>
      <c r="G70" s="16"/>
      <c r="H70" s="16"/>
    </row>
    <row r="71" spans="1:8" ht="15" hidden="1" customHeight="1" x14ac:dyDescent="0.2">
      <c r="A71" s="16"/>
      <c r="B71" s="16"/>
      <c r="C71" s="16"/>
      <c r="D71" s="16"/>
      <c r="E71" s="16"/>
      <c r="F71" s="16"/>
      <c r="G71" s="16"/>
      <c r="H71" s="16"/>
    </row>
    <row r="72" spans="1:8" ht="15" hidden="1" customHeight="1" x14ac:dyDescent="0.2">
      <c r="A72" s="16"/>
      <c r="B72" s="16"/>
      <c r="C72" s="16"/>
      <c r="D72" s="16"/>
      <c r="E72" s="16"/>
      <c r="F72" s="16"/>
      <c r="G72" s="16"/>
      <c r="H72" s="16"/>
    </row>
    <row r="73" spans="1:8" ht="15" hidden="1" customHeight="1" x14ac:dyDescent="0.2">
      <c r="A73" s="16"/>
      <c r="B73" s="16"/>
      <c r="C73" s="16"/>
      <c r="D73" s="16"/>
      <c r="E73" s="16"/>
      <c r="F73" s="16"/>
      <c r="G73" s="16"/>
      <c r="H73" s="16"/>
    </row>
    <row r="74" spans="1:8" ht="15" hidden="1" customHeight="1" x14ac:dyDescent="0.2">
      <c r="A74" s="16"/>
      <c r="B74" s="16"/>
      <c r="C74" s="16"/>
      <c r="D74" s="16"/>
      <c r="E74" s="16"/>
      <c r="F74" s="16"/>
      <c r="G74" s="16"/>
      <c r="H74" s="16"/>
    </row>
    <row r="75" spans="1:8" ht="15" hidden="1" customHeight="1" x14ac:dyDescent="0.2">
      <c r="A75" s="16"/>
      <c r="B75" s="16"/>
      <c r="C75" s="16"/>
      <c r="D75" s="16"/>
      <c r="E75" s="16"/>
      <c r="F75" s="16"/>
      <c r="G75" s="16"/>
      <c r="H75" s="16"/>
    </row>
    <row r="76" spans="1:8" ht="15" hidden="1" customHeight="1" x14ac:dyDescent="0.2">
      <c r="A76" s="16"/>
      <c r="B76" s="16"/>
      <c r="C76" s="16"/>
      <c r="D76" s="16"/>
      <c r="E76" s="16"/>
      <c r="F76" s="16"/>
      <c r="G76" s="16"/>
      <c r="H76" s="16"/>
    </row>
    <row r="77" spans="1:8" ht="15" hidden="1" customHeight="1" x14ac:dyDescent="0.2">
      <c r="A77" s="16"/>
      <c r="B77" s="16"/>
      <c r="C77" s="16"/>
      <c r="D77" s="16"/>
      <c r="E77" s="16"/>
      <c r="F77" s="16"/>
      <c r="G77" s="16"/>
      <c r="H77" s="16"/>
    </row>
    <row r="78" spans="1:8" ht="15" hidden="1" customHeight="1" x14ac:dyDescent="0.2">
      <c r="A78" s="16"/>
      <c r="B78" s="16"/>
      <c r="C78" s="16"/>
      <c r="D78" s="16"/>
      <c r="E78" s="16"/>
      <c r="F78" s="16"/>
      <c r="G78" s="16"/>
      <c r="H78" s="16"/>
    </row>
    <row r="79" spans="1:8" ht="15" hidden="1" customHeight="1" x14ac:dyDescent="0.2">
      <c r="A79" s="16"/>
      <c r="B79" s="16"/>
      <c r="C79" s="16"/>
      <c r="D79" s="16"/>
      <c r="E79" s="16"/>
      <c r="F79" s="16"/>
      <c r="G79" s="16"/>
      <c r="H79" s="16"/>
    </row>
    <row r="80" spans="1:8" ht="15" hidden="1" customHeight="1" x14ac:dyDescent="0.2">
      <c r="A80" s="16"/>
      <c r="B80" s="16"/>
      <c r="C80" s="16"/>
      <c r="D80" s="16"/>
      <c r="E80" s="16"/>
      <c r="F80" s="16"/>
      <c r="G80" s="16"/>
      <c r="H80" s="16"/>
    </row>
    <row r="81" spans="1:8" ht="15" hidden="1" customHeight="1" x14ac:dyDescent="0.2">
      <c r="A81" s="16"/>
      <c r="B81" s="16"/>
      <c r="C81" s="16"/>
      <c r="D81" s="16"/>
      <c r="E81" s="16"/>
      <c r="F81" s="16"/>
      <c r="G81" s="16"/>
      <c r="H81" s="16"/>
    </row>
    <row r="82" spans="1:8" ht="15" hidden="1" customHeight="1" x14ac:dyDescent="0.2">
      <c r="A82" s="16"/>
      <c r="B82" s="16"/>
      <c r="C82" s="16"/>
      <c r="D82" s="16"/>
      <c r="E82" s="16"/>
      <c r="F82" s="16"/>
      <c r="G82" s="16"/>
      <c r="H82" s="16"/>
    </row>
    <row r="83" spans="1:8" ht="15" hidden="1" customHeight="1" x14ac:dyDescent="0.2">
      <c r="A83" s="16"/>
      <c r="B83" s="16"/>
      <c r="C83" s="16"/>
      <c r="D83" s="16"/>
      <c r="E83" s="16"/>
      <c r="F83" s="16"/>
      <c r="G83" s="16"/>
      <c r="H83" s="16"/>
    </row>
    <row r="84" spans="1:8" ht="15" hidden="1" customHeight="1" x14ac:dyDescent="0.2">
      <c r="A84" s="16"/>
      <c r="B84" s="16"/>
      <c r="C84" s="16"/>
      <c r="D84" s="16"/>
      <c r="E84" s="16"/>
      <c r="F84" s="16"/>
      <c r="G84" s="16"/>
      <c r="H84" s="16"/>
    </row>
    <row r="85" spans="1:8" ht="15" hidden="1" customHeight="1" x14ac:dyDescent="0.2">
      <c r="A85" s="16"/>
      <c r="B85" s="16"/>
      <c r="C85" s="16"/>
      <c r="D85" s="16"/>
      <c r="E85" s="16"/>
      <c r="F85" s="16"/>
      <c r="G85" s="16"/>
      <c r="H85" s="16"/>
    </row>
    <row r="86" spans="1:8" ht="15" hidden="1" customHeight="1" x14ac:dyDescent="0.2">
      <c r="A86" s="16"/>
      <c r="B86" s="16"/>
      <c r="C86" s="16"/>
      <c r="D86" s="16"/>
      <c r="E86" s="16"/>
      <c r="F86" s="16"/>
      <c r="G86" s="16"/>
      <c r="H86" s="16"/>
    </row>
    <row r="87" spans="1:8" ht="15" hidden="1" customHeight="1" x14ac:dyDescent="0.2">
      <c r="A87" s="16"/>
      <c r="B87" s="16"/>
      <c r="C87" s="16"/>
      <c r="D87" s="16"/>
      <c r="E87" s="16"/>
      <c r="F87" s="16"/>
      <c r="G87" s="16"/>
      <c r="H87" s="16"/>
    </row>
    <row r="88" spans="1:8" ht="15" hidden="1" customHeight="1" x14ac:dyDescent="0.2">
      <c r="A88" s="16"/>
      <c r="B88" s="16"/>
      <c r="C88" s="16"/>
      <c r="D88" s="16"/>
      <c r="E88" s="16"/>
      <c r="F88" s="16"/>
      <c r="G88" s="16"/>
      <c r="H88" s="16"/>
    </row>
    <row r="89" spans="1:8" ht="15" hidden="1" customHeight="1" x14ac:dyDescent="0.2">
      <c r="A89" s="16"/>
      <c r="B89" s="16"/>
      <c r="C89" s="16"/>
      <c r="D89" s="16"/>
      <c r="E89" s="16"/>
      <c r="F89" s="16"/>
      <c r="G89" s="16"/>
      <c r="H89" s="16"/>
    </row>
    <row r="90" spans="1:8" ht="15" hidden="1" customHeight="1" x14ac:dyDescent="0.2">
      <c r="A90" s="16"/>
      <c r="B90" s="16"/>
      <c r="C90" s="16"/>
      <c r="D90" s="16"/>
      <c r="E90" s="16"/>
      <c r="F90" s="16"/>
      <c r="G90" s="16"/>
      <c r="H90" s="16"/>
    </row>
    <row r="91" spans="1:8" ht="15" hidden="1" customHeight="1" x14ac:dyDescent="0.2">
      <c r="A91" s="16"/>
      <c r="B91" s="16"/>
      <c r="C91" s="16"/>
      <c r="D91" s="16"/>
      <c r="E91" s="16"/>
      <c r="F91" s="16"/>
      <c r="G91" s="16"/>
      <c r="H91" s="16"/>
    </row>
    <row r="92" spans="1:8" ht="15" hidden="1" customHeight="1" x14ac:dyDescent="0.2">
      <c r="A92" s="16"/>
      <c r="B92" s="16"/>
      <c r="C92" s="16"/>
      <c r="D92" s="16"/>
      <c r="E92" s="16"/>
      <c r="F92" s="16"/>
      <c r="G92" s="16"/>
      <c r="H92" s="16"/>
    </row>
    <row r="93" spans="1:8" ht="15" hidden="1" customHeight="1" x14ac:dyDescent="0.2">
      <c r="A93" s="16"/>
      <c r="B93" s="16"/>
      <c r="C93" s="16"/>
      <c r="D93" s="16"/>
      <c r="E93" s="16"/>
      <c r="F93" s="16"/>
      <c r="G93" s="16"/>
      <c r="H93" s="16"/>
    </row>
    <row r="94" spans="1:8" ht="15" hidden="1" customHeight="1" x14ac:dyDescent="0.2">
      <c r="A94" s="16"/>
      <c r="B94" s="16"/>
      <c r="C94" s="16"/>
      <c r="D94" s="16"/>
      <c r="E94" s="16"/>
      <c r="F94" s="16"/>
      <c r="G94" s="16"/>
      <c r="H94" s="16"/>
    </row>
    <row r="95" spans="1:8" ht="15" hidden="1" customHeight="1" x14ac:dyDescent="0.2">
      <c r="A95" s="16"/>
      <c r="B95" s="16"/>
      <c r="C95" s="16"/>
      <c r="D95" s="16"/>
      <c r="E95" s="16"/>
      <c r="F95" s="16"/>
      <c r="G95" s="16"/>
      <c r="H95" s="16"/>
    </row>
    <row r="96" spans="1:8" ht="15" hidden="1" customHeight="1" x14ac:dyDescent="0.2">
      <c r="A96" s="16"/>
      <c r="B96" s="16"/>
      <c r="C96" s="16"/>
      <c r="D96" s="16"/>
      <c r="E96" s="16"/>
      <c r="F96" s="16"/>
      <c r="G96" s="16"/>
      <c r="H96" s="16"/>
    </row>
    <row r="97" spans="1:8" ht="15" hidden="1" customHeight="1" x14ac:dyDescent="0.2">
      <c r="A97" s="16"/>
      <c r="B97" s="16"/>
      <c r="C97" s="16"/>
      <c r="D97" s="16"/>
      <c r="E97" s="16"/>
      <c r="F97" s="16"/>
      <c r="G97" s="16"/>
      <c r="H97" s="16"/>
    </row>
    <row r="98" spans="1:8" ht="15" hidden="1" customHeight="1" x14ac:dyDescent="0.2">
      <c r="A98" s="16"/>
      <c r="B98" s="16"/>
      <c r="C98" s="16"/>
      <c r="D98" s="16"/>
      <c r="E98" s="16"/>
      <c r="F98" s="16"/>
      <c r="G98" s="16"/>
      <c r="H98" s="16"/>
    </row>
    <row r="99" spans="1:8" ht="15" hidden="1" customHeight="1" x14ac:dyDescent="0.2">
      <c r="A99" s="16"/>
      <c r="B99" s="16"/>
      <c r="C99" s="16"/>
      <c r="D99" s="16"/>
      <c r="E99" s="16"/>
      <c r="F99" s="16"/>
      <c r="G99" s="16"/>
      <c r="H99" s="16"/>
    </row>
    <row r="100" spans="1:8" hidden="1" x14ac:dyDescent="0.2">
      <c r="A100" s="16"/>
      <c r="B100" s="16"/>
      <c r="C100" s="16"/>
      <c r="D100" s="16"/>
      <c r="E100" s="16"/>
      <c r="F100" s="16"/>
      <c r="G100" s="16"/>
      <c r="H100" s="16"/>
    </row>
    <row r="101" spans="1:8" hidden="1" x14ac:dyDescent="0.2">
      <c r="A101" s="16"/>
      <c r="B101" s="16"/>
      <c r="C101" s="16"/>
      <c r="D101" s="16"/>
      <c r="E101" s="16"/>
      <c r="F101" s="16"/>
      <c r="G101" s="16"/>
      <c r="H101" s="16"/>
    </row>
    <row r="102" spans="1:8" hidden="1" x14ac:dyDescent="0.2">
      <c r="A102" s="16"/>
      <c r="B102" s="16"/>
      <c r="C102" s="16"/>
      <c r="D102" s="16"/>
      <c r="E102" s="16"/>
      <c r="F102" s="16"/>
      <c r="G102" s="16"/>
      <c r="H102" s="16"/>
    </row>
    <row r="103" spans="1:8" hidden="1" x14ac:dyDescent="0.2">
      <c r="A103" s="16"/>
      <c r="B103" s="16"/>
      <c r="C103" s="16"/>
      <c r="D103" s="16"/>
      <c r="E103" s="16"/>
      <c r="F103" s="16"/>
      <c r="G103" s="16"/>
      <c r="H103" s="16"/>
    </row>
    <row r="104" spans="1:8" hidden="1" x14ac:dyDescent="0.2">
      <c r="A104" s="16"/>
      <c r="B104" s="16"/>
      <c r="C104" s="16"/>
      <c r="D104" s="16"/>
      <c r="E104" s="16"/>
      <c r="F104" s="16"/>
      <c r="G104" s="16"/>
      <c r="H104" s="16"/>
    </row>
    <row r="105" spans="1:8" hidden="1" x14ac:dyDescent="0.2">
      <c r="A105" s="16"/>
      <c r="B105" s="16"/>
      <c r="C105" s="16"/>
      <c r="D105" s="16"/>
      <c r="E105" s="16"/>
      <c r="F105" s="16"/>
      <c r="G105" s="16"/>
      <c r="H105" s="16"/>
    </row>
    <row r="106" spans="1:8" hidden="1" x14ac:dyDescent="0.2">
      <c r="A106" s="16"/>
      <c r="B106" s="16"/>
      <c r="C106" s="16"/>
      <c r="D106" s="16"/>
      <c r="E106" s="16"/>
      <c r="F106" s="16"/>
      <c r="G106" s="16"/>
      <c r="H106" s="16"/>
    </row>
    <row r="107" spans="1:8" hidden="1" x14ac:dyDescent="0.2">
      <c r="A107" s="16"/>
      <c r="B107" s="16"/>
      <c r="C107" s="16"/>
      <c r="D107" s="16"/>
      <c r="E107" s="16"/>
      <c r="F107" s="16"/>
      <c r="G107" s="16"/>
      <c r="H107" s="16"/>
    </row>
    <row r="108" spans="1:8" hidden="1" x14ac:dyDescent="0.2">
      <c r="A108" s="16"/>
      <c r="B108" s="16"/>
      <c r="C108" s="16"/>
      <c r="D108" s="16"/>
      <c r="E108" s="16"/>
      <c r="F108" s="16"/>
      <c r="G108" s="16"/>
      <c r="H108" s="16"/>
    </row>
    <row r="109" spans="1:8" hidden="1" x14ac:dyDescent="0.2">
      <c r="A109" s="16"/>
      <c r="B109" s="16"/>
      <c r="C109" s="16"/>
      <c r="D109" s="16"/>
      <c r="E109" s="16"/>
      <c r="F109" s="16"/>
      <c r="G109" s="16"/>
      <c r="H109" s="16"/>
    </row>
    <row r="110" spans="1:8" hidden="1" x14ac:dyDescent="0.2">
      <c r="A110" s="16"/>
      <c r="B110" s="16"/>
      <c r="C110" s="16"/>
      <c r="D110" s="16"/>
      <c r="E110" s="16"/>
      <c r="F110" s="16"/>
      <c r="G110" s="16"/>
      <c r="H110" s="16"/>
    </row>
    <row r="111" spans="1:8" hidden="1" x14ac:dyDescent="0.2">
      <c r="A111" s="16"/>
      <c r="B111" s="16"/>
      <c r="C111" s="16"/>
      <c r="D111" s="16"/>
      <c r="E111" s="16"/>
      <c r="F111" s="16"/>
      <c r="G111" s="16"/>
      <c r="H111" s="16"/>
    </row>
    <row r="112" spans="1:8" hidden="1" x14ac:dyDescent="0.2">
      <c r="A112" s="16"/>
      <c r="B112" s="16"/>
      <c r="C112" s="16"/>
      <c r="D112" s="16"/>
      <c r="E112" s="16"/>
      <c r="F112" s="16"/>
      <c r="G112" s="16"/>
      <c r="H112" s="16"/>
    </row>
    <row r="113" spans="1:13" hidden="1" x14ac:dyDescent="0.2">
      <c r="A113" s="16"/>
      <c r="B113" s="16"/>
      <c r="C113" s="16"/>
      <c r="D113" s="16"/>
      <c r="E113" s="16"/>
      <c r="F113" s="16"/>
      <c r="G113" s="16"/>
      <c r="H113" s="16"/>
    </row>
    <row r="114" spans="1:13" hidden="1" x14ac:dyDescent="0.2"/>
    <row r="115" spans="1:13" x14ac:dyDescent="0.2">
      <c r="A115" s="38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</row>
    <row r="116" spans="1:13" hidden="1" x14ac:dyDescent="0.2"/>
    <row r="117" spans="1:13" x14ac:dyDescent="0.2">
      <c r="A117" s="51"/>
      <c r="B117" s="51"/>
      <c r="C117" s="51"/>
      <c r="D117" s="51"/>
      <c r="E117" s="51"/>
      <c r="F117" s="51"/>
      <c r="G117" s="51"/>
      <c r="H117" s="51"/>
      <c r="I117" s="51"/>
      <c r="J117" s="51"/>
      <c r="K117" s="51"/>
      <c r="L117" s="51"/>
      <c r="M117" s="51"/>
    </row>
  </sheetData>
  <sheetProtection password="CBC1" sheet="1" selectLockedCells="1"/>
  <mergeCells count="111">
    <mergeCell ref="K28:M28"/>
    <mergeCell ref="K29:M29"/>
    <mergeCell ref="B31:D31"/>
    <mergeCell ref="B32:D32"/>
    <mergeCell ref="B33:D33"/>
    <mergeCell ref="E26:G26"/>
    <mergeCell ref="E27:G27"/>
    <mergeCell ref="E28:G28"/>
    <mergeCell ref="E29:G29"/>
    <mergeCell ref="E30:G30"/>
    <mergeCell ref="E31:G31"/>
    <mergeCell ref="E32:G32"/>
    <mergeCell ref="K31:M31"/>
    <mergeCell ref="K32:M32"/>
    <mergeCell ref="K33:M33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J21:M21"/>
    <mergeCell ref="J19:M19"/>
    <mergeCell ref="A24:M24"/>
    <mergeCell ref="B13:E13"/>
    <mergeCell ref="B21:E21"/>
    <mergeCell ref="F21:I21"/>
    <mergeCell ref="B22:E22"/>
    <mergeCell ref="F22:I22"/>
    <mergeCell ref="F7:I7"/>
    <mergeCell ref="J16:M16"/>
    <mergeCell ref="J13:M13"/>
    <mergeCell ref="F19:I19"/>
    <mergeCell ref="B16:E16"/>
    <mergeCell ref="F15:I15"/>
    <mergeCell ref="A12:M12"/>
    <mergeCell ref="J14:M14"/>
    <mergeCell ref="J15:M15"/>
    <mergeCell ref="B18:E18"/>
    <mergeCell ref="F18:I18"/>
    <mergeCell ref="J18:M18"/>
    <mergeCell ref="B6:E6"/>
    <mergeCell ref="B7:E7"/>
    <mergeCell ref="B10:E10"/>
    <mergeCell ref="F9:I9"/>
    <mergeCell ref="F13:I13"/>
    <mergeCell ref="J6:M6"/>
    <mergeCell ref="B8:E9"/>
    <mergeCell ref="F10:I10"/>
    <mergeCell ref="F8:I8"/>
    <mergeCell ref="F6:I6"/>
    <mergeCell ref="J7:M7"/>
    <mergeCell ref="J8:M8"/>
    <mergeCell ref="J9:M9"/>
    <mergeCell ref="J10:M10"/>
    <mergeCell ref="B14:E14"/>
    <mergeCell ref="B15:E15"/>
    <mergeCell ref="B17:E17"/>
    <mergeCell ref="F17:I17"/>
    <mergeCell ref="J17:M17"/>
    <mergeCell ref="F16:I16"/>
    <mergeCell ref="F14:I14"/>
    <mergeCell ref="B20:E20"/>
    <mergeCell ref="F20:I20"/>
    <mergeCell ref="J20:M20"/>
    <mergeCell ref="B19:E19"/>
    <mergeCell ref="J22:M22"/>
    <mergeCell ref="B25:D25"/>
    <mergeCell ref="E25:G25"/>
    <mergeCell ref="H25:J25"/>
    <mergeCell ref="K30:M30"/>
    <mergeCell ref="B40:G40"/>
    <mergeCell ref="H40:M40"/>
    <mergeCell ref="B39:G39"/>
    <mergeCell ref="H39:M39"/>
    <mergeCell ref="A35:M35"/>
    <mergeCell ref="B36:G36"/>
    <mergeCell ref="H36:M36"/>
    <mergeCell ref="B37:G37"/>
    <mergeCell ref="H37:M37"/>
    <mergeCell ref="B38:G38"/>
    <mergeCell ref="H38:M38"/>
    <mergeCell ref="K25:M25"/>
    <mergeCell ref="B26:D26"/>
    <mergeCell ref="B27:D27"/>
    <mergeCell ref="B28:D28"/>
    <mergeCell ref="B29:D29"/>
    <mergeCell ref="B30:D30"/>
    <mergeCell ref="K26:M26"/>
    <mergeCell ref="K27:M27"/>
    <mergeCell ref="B49:G49"/>
    <mergeCell ref="H49:M49"/>
    <mergeCell ref="B46:G46"/>
    <mergeCell ref="H46:M46"/>
    <mergeCell ref="B47:G47"/>
    <mergeCell ref="H47:M47"/>
    <mergeCell ref="B48:G48"/>
    <mergeCell ref="H48:M48"/>
    <mergeCell ref="B41:G41"/>
    <mergeCell ref="H41:M41"/>
    <mergeCell ref="B42:G42"/>
    <mergeCell ref="H42:M42"/>
    <mergeCell ref="B45:G45"/>
    <mergeCell ref="H45:M45"/>
    <mergeCell ref="B43:G43"/>
    <mergeCell ref="H43:M43"/>
    <mergeCell ref="B44:G44"/>
    <mergeCell ref="H44:M44"/>
  </mergeCells>
  <phoneticPr fontId="2" type="noConversion"/>
  <printOptions horizontalCentered="1"/>
  <pageMargins left="0.75" right="0.75" top="0.5" bottom="1" header="0.5" footer="0.5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7"/>
  <sheetViews>
    <sheetView showGridLines="0" zoomScale="130" zoomScaleNormal="130" zoomScalePageLayoutView="130" workbookViewId="0">
      <selection activeCell="C6" sqref="C6:I6"/>
    </sheetView>
  </sheetViews>
  <sheetFormatPr defaultColWidth="0" defaultRowHeight="12.75" zeroHeight="1" x14ac:dyDescent="0.2"/>
  <cols>
    <col min="1" max="1" width="11.7109375" customWidth="1"/>
    <col min="2" max="5" width="11.42578125" customWidth="1"/>
    <col min="6" max="6" width="7" customWidth="1"/>
    <col min="7" max="7" width="5.140625" customWidth="1"/>
    <col min="8" max="8" width="11.42578125" customWidth="1"/>
    <col min="9" max="9" width="10.7109375" customWidth="1"/>
    <col min="10" max="10" width="11.7109375" style="51" customWidth="1"/>
    <col min="11" max="31" width="11.7109375" style="51" hidden="1" customWidth="1"/>
    <col min="32" max="16384" width="0" style="51" hidden="1"/>
  </cols>
  <sheetData>
    <row r="1" spans="1:32" ht="15" customHeight="1" x14ac:dyDescent="0.2">
      <c r="A1" s="266"/>
      <c r="B1" s="266"/>
      <c r="C1" s="266"/>
      <c r="D1" s="266"/>
      <c r="E1" s="266"/>
      <c r="F1" s="267" t="s">
        <v>52</v>
      </c>
      <c r="G1" s="267"/>
      <c r="H1" s="268"/>
      <c r="I1" s="268"/>
      <c r="J1" s="41"/>
      <c r="K1" s="41"/>
      <c r="L1" s="41"/>
      <c r="M1" s="41"/>
      <c r="N1" s="41"/>
      <c r="O1" s="41"/>
      <c r="P1" s="41"/>
      <c r="Q1" s="41"/>
      <c r="R1" s="41"/>
      <c r="S1" s="41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</row>
    <row r="2" spans="1:32" ht="15" customHeight="1" x14ac:dyDescent="0.2">
      <c r="A2" s="266"/>
      <c r="B2" s="266"/>
      <c r="C2" s="266"/>
      <c r="D2" s="266"/>
      <c r="E2" s="266"/>
      <c r="F2" s="7" t="s">
        <v>53</v>
      </c>
      <c r="G2" s="7"/>
      <c r="H2" s="3"/>
      <c r="I2" s="3"/>
      <c r="J2" s="41"/>
      <c r="K2" s="41"/>
      <c r="L2" s="41"/>
      <c r="M2" s="41"/>
      <c r="N2" s="41"/>
      <c r="O2" s="41"/>
      <c r="P2" s="41"/>
      <c r="Q2" s="41"/>
      <c r="R2" s="41"/>
      <c r="S2" s="41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ht="15" customHeight="1" x14ac:dyDescent="0.2">
      <c r="A3" s="266"/>
      <c r="B3" s="266"/>
      <c r="C3" s="266"/>
      <c r="D3" s="266"/>
      <c r="E3" s="266"/>
      <c r="F3" s="269" t="s">
        <v>227</v>
      </c>
      <c r="G3" s="267"/>
      <c r="H3" s="268"/>
      <c r="I3" s="268"/>
      <c r="J3" s="41"/>
      <c r="K3" s="41"/>
      <c r="L3" s="41"/>
      <c r="M3" s="41"/>
      <c r="N3" s="41"/>
      <c r="O3" s="41"/>
      <c r="P3" s="41"/>
      <c r="Q3" s="41"/>
      <c r="R3" s="41"/>
      <c r="S3" s="41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spans="1:32" ht="15" customHeight="1" x14ac:dyDescent="0.2">
      <c r="A4" s="266"/>
      <c r="B4" s="266"/>
      <c r="C4" s="266"/>
      <c r="D4" s="266"/>
      <c r="E4" s="266"/>
      <c r="F4" s="267" t="s">
        <v>62</v>
      </c>
      <c r="G4" s="267"/>
      <c r="H4" s="268"/>
      <c r="I4" s="268"/>
      <c r="J4" s="41"/>
      <c r="K4" s="41"/>
      <c r="L4" s="41"/>
      <c r="M4" s="41"/>
      <c r="N4" s="41"/>
      <c r="O4" s="41"/>
      <c r="P4" s="41"/>
      <c r="Q4" s="41"/>
      <c r="R4" s="41"/>
      <c r="S4" s="41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</row>
    <row r="5" spans="1:32" ht="15" customHeight="1" x14ac:dyDescent="0.2">
      <c r="A5" s="266"/>
      <c r="B5" s="266"/>
      <c r="C5" s="266"/>
      <c r="D5" s="266"/>
      <c r="E5" s="266"/>
      <c r="F5" s="266"/>
      <c r="G5" s="266"/>
      <c r="H5" s="266"/>
      <c r="I5" s="266"/>
      <c r="J5" s="43"/>
      <c r="K5" s="43"/>
      <c r="L5" s="43"/>
      <c r="M5" s="43"/>
      <c r="N5" s="53"/>
      <c r="O5" s="43"/>
      <c r="P5" s="43"/>
      <c r="Q5" s="43"/>
      <c r="R5" s="43"/>
      <c r="S5" s="43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</row>
    <row r="6" spans="1:32" ht="14.1" customHeight="1" x14ac:dyDescent="0.2">
      <c r="A6" s="265" t="s">
        <v>9</v>
      </c>
      <c r="B6" s="265"/>
      <c r="C6" s="270"/>
      <c r="D6" s="270"/>
      <c r="E6" s="270"/>
      <c r="F6" s="270"/>
      <c r="G6" s="270"/>
      <c r="H6" s="270"/>
      <c r="I6" s="270"/>
      <c r="J6" s="43"/>
      <c r="K6" s="43"/>
      <c r="L6" s="43"/>
      <c r="M6" s="45"/>
      <c r="N6" s="53"/>
      <c r="O6" s="45"/>
      <c r="P6" s="43"/>
      <c r="Q6" s="43"/>
      <c r="R6" s="43"/>
      <c r="S6" s="45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</row>
    <row r="7" spans="1:32" ht="14.1" customHeight="1" x14ac:dyDescent="0.2">
      <c r="A7" s="265" t="s">
        <v>40</v>
      </c>
      <c r="B7" s="265"/>
      <c r="C7" s="236"/>
      <c r="D7" s="236"/>
      <c r="E7" s="236"/>
      <c r="F7" s="236"/>
      <c r="G7" s="236"/>
      <c r="H7" s="236"/>
      <c r="I7" s="236"/>
      <c r="J7" s="43"/>
      <c r="K7" s="43"/>
      <c r="L7" s="43"/>
      <c r="M7" s="45"/>
      <c r="N7" s="53"/>
      <c r="O7" s="45"/>
      <c r="P7" s="43"/>
      <c r="Q7" s="43"/>
      <c r="R7" s="43"/>
      <c r="S7" s="45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</row>
    <row r="8" spans="1:32" ht="14.1" customHeight="1" x14ac:dyDescent="0.2">
      <c r="A8" s="265" t="s">
        <v>10</v>
      </c>
      <c r="B8" s="265"/>
      <c r="C8" s="236"/>
      <c r="D8" s="236"/>
      <c r="E8" s="236"/>
      <c r="F8" s="236"/>
      <c r="G8" s="236"/>
      <c r="H8" s="236"/>
      <c r="I8" s="236"/>
      <c r="J8" s="43"/>
      <c r="K8" s="43"/>
      <c r="L8" s="43"/>
      <c r="M8" s="45"/>
      <c r="N8" s="53"/>
      <c r="O8" s="45"/>
      <c r="P8" s="43"/>
      <c r="Q8" s="43"/>
      <c r="R8" s="43"/>
      <c r="S8" s="45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</row>
    <row r="9" spans="1:32" ht="14.1" customHeight="1" x14ac:dyDescent="0.2">
      <c r="A9" s="265" t="s">
        <v>41</v>
      </c>
      <c r="B9" s="265"/>
      <c r="C9" s="236"/>
      <c r="D9" s="236"/>
      <c r="E9" s="236"/>
      <c r="F9" s="236"/>
      <c r="G9" s="236"/>
      <c r="H9" s="236"/>
      <c r="I9" s="236"/>
      <c r="J9" s="43"/>
      <c r="K9" s="43"/>
      <c r="L9" s="43"/>
      <c r="M9" s="45"/>
      <c r="N9" s="53"/>
      <c r="O9" s="45"/>
      <c r="P9" s="43"/>
      <c r="Q9" s="43"/>
      <c r="R9" s="43"/>
      <c r="S9" s="45"/>
      <c r="T9" s="38"/>
      <c r="U9" s="38"/>
      <c r="V9" s="59"/>
      <c r="W9" s="38"/>
      <c r="X9" s="38"/>
      <c r="Y9" s="38"/>
      <c r="Z9" s="38"/>
      <c r="AA9" s="38"/>
      <c r="AB9" s="38"/>
      <c r="AC9" s="38"/>
      <c r="AD9" s="38"/>
      <c r="AE9" s="38"/>
      <c r="AF9" s="38"/>
    </row>
    <row r="10" spans="1:32" ht="14.1" customHeight="1" x14ac:dyDescent="0.2">
      <c r="A10" s="265" t="s">
        <v>11</v>
      </c>
      <c r="B10" s="265"/>
      <c r="C10" s="271"/>
      <c r="D10" s="236"/>
      <c r="E10" s="236"/>
      <c r="F10" s="236"/>
      <c r="G10" s="236"/>
      <c r="H10" s="236"/>
      <c r="I10" s="236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</row>
    <row r="11" spans="1:32" ht="8.1" customHeight="1" x14ac:dyDescent="0.2">
      <c r="A11" s="272"/>
      <c r="B11" s="272"/>
      <c r="C11" s="272"/>
      <c r="D11" s="272"/>
      <c r="E11" s="272"/>
      <c r="F11" s="272"/>
      <c r="G11" s="272"/>
      <c r="H11" s="272"/>
      <c r="I11" s="27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</row>
    <row r="12" spans="1:32" ht="17.100000000000001" customHeight="1" x14ac:dyDescent="0.2">
      <c r="A12" s="316" t="s">
        <v>73</v>
      </c>
      <c r="B12" s="317"/>
      <c r="C12" s="300" t="s">
        <v>60</v>
      </c>
      <c r="D12" s="301"/>
      <c r="E12" s="310" t="s">
        <v>61</v>
      </c>
      <c r="F12" s="311"/>
      <c r="G12" s="312"/>
      <c r="H12" s="307" t="s">
        <v>213</v>
      </c>
      <c r="I12" s="273" t="s">
        <v>55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</row>
    <row r="13" spans="1:32" ht="17.100000000000001" customHeight="1" x14ac:dyDescent="0.2">
      <c r="A13" s="318"/>
      <c r="B13" s="319"/>
      <c r="C13" s="302"/>
      <c r="D13" s="303"/>
      <c r="E13" s="311"/>
      <c r="F13" s="311"/>
      <c r="G13" s="312"/>
      <c r="H13" s="308"/>
      <c r="I13" s="274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</row>
    <row r="14" spans="1:32" ht="17.100000000000001" customHeight="1" x14ac:dyDescent="0.2">
      <c r="A14" s="318"/>
      <c r="B14" s="319"/>
      <c r="C14" s="19" t="s">
        <v>58</v>
      </c>
      <c r="D14" s="19" t="s">
        <v>59</v>
      </c>
      <c r="E14" s="197" t="s">
        <v>58</v>
      </c>
      <c r="F14" s="313" t="s">
        <v>59</v>
      </c>
      <c r="G14" s="314"/>
      <c r="H14" s="309"/>
      <c r="I14" s="275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</row>
    <row r="15" spans="1:32" ht="14.1" customHeight="1" x14ac:dyDescent="0.2">
      <c r="A15" s="320"/>
      <c r="B15" s="314"/>
      <c r="C15" s="196"/>
      <c r="D15" s="21"/>
      <c r="E15" s="22"/>
      <c r="F15" s="241"/>
      <c r="G15" s="315"/>
      <c r="H15" s="22"/>
      <c r="I15" s="20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</row>
    <row r="16" spans="1:32" ht="8.1" customHeight="1" x14ac:dyDescent="0.2">
      <c r="A16" s="288" t="s">
        <v>56</v>
      </c>
      <c r="B16" s="288"/>
      <c r="C16" s="288"/>
      <c r="D16" s="288"/>
      <c r="E16" s="288"/>
      <c r="F16" s="288"/>
      <c r="G16" s="288"/>
      <c r="H16" s="288"/>
      <c r="I16" s="288"/>
      <c r="J16" s="46"/>
      <c r="K16" s="46"/>
      <c r="L16" s="46"/>
      <c r="M16" s="60"/>
      <c r="N16" s="61"/>
      <c r="O16" s="46"/>
      <c r="P16" s="46"/>
      <c r="Q16" s="46"/>
      <c r="R16" s="46"/>
      <c r="S16" s="60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</row>
    <row r="17" spans="1:32" ht="15" customHeight="1" x14ac:dyDescent="0.2">
      <c r="A17" s="280" t="s">
        <v>0</v>
      </c>
      <c r="B17" s="281"/>
      <c r="C17" s="304" t="s">
        <v>14</v>
      </c>
      <c r="D17" s="306"/>
      <c r="E17" s="2" t="s">
        <v>35</v>
      </c>
      <c r="F17" s="304" t="s">
        <v>15</v>
      </c>
      <c r="G17" s="305"/>
      <c r="H17" s="306"/>
      <c r="I17" s="2" t="s">
        <v>35</v>
      </c>
      <c r="J17" s="47"/>
      <c r="K17" s="47"/>
      <c r="L17" s="47"/>
      <c r="M17" s="55"/>
      <c r="N17" s="47"/>
      <c r="O17" s="47"/>
      <c r="P17" s="47"/>
      <c r="Q17" s="47"/>
      <c r="R17" s="47"/>
      <c r="S17" s="55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</row>
    <row r="18" spans="1:32" ht="15" customHeight="1" x14ac:dyDescent="0.2">
      <c r="A18" s="280" t="s">
        <v>1</v>
      </c>
      <c r="B18" s="281"/>
      <c r="C18" s="286"/>
      <c r="D18" s="287"/>
      <c r="E18" s="4" t="s">
        <v>71</v>
      </c>
      <c r="F18" s="277"/>
      <c r="G18" s="278"/>
      <c r="H18" s="279"/>
      <c r="I18" s="19" t="s">
        <v>72</v>
      </c>
      <c r="J18" s="46"/>
      <c r="K18" s="46"/>
      <c r="L18" s="46"/>
      <c r="M18" s="60"/>
      <c r="N18" s="61"/>
      <c r="O18" s="46"/>
      <c r="P18" s="46"/>
      <c r="Q18" s="46"/>
      <c r="R18" s="46"/>
      <c r="S18" s="60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</row>
    <row r="19" spans="1:32" ht="15" customHeight="1" x14ac:dyDescent="0.2">
      <c r="A19" s="280" t="s">
        <v>38</v>
      </c>
      <c r="B19" s="281"/>
      <c r="C19" s="286"/>
      <c r="D19" s="287"/>
      <c r="E19" s="4" t="s">
        <v>71</v>
      </c>
      <c r="F19" s="277"/>
      <c r="G19" s="278"/>
      <c r="H19" s="279"/>
      <c r="I19" s="19" t="s">
        <v>72</v>
      </c>
      <c r="J19" s="47"/>
      <c r="K19" s="47"/>
      <c r="L19" s="47"/>
      <c r="M19" s="46"/>
      <c r="N19" s="47"/>
      <c r="O19" s="47"/>
      <c r="P19" s="47"/>
      <c r="Q19" s="47"/>
      <c r="R19" s="47"/>
      <c r="S19" s="46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</row>
    <row r="20" spans="1:32" ht="15" customHeight="1" x14ac:dyDescent="0.2">
      <c r="A20" s="280" t="s">
        <v>39</v>
      </c>
      <c r="B20" s="281"/>
      <c r="C20" s="286"/>
      <c r="D20" s="287"/>
      <c r="E20" s="4" t="s">
        <v>71</v>
      </c>
      <c r="F20" s="277"/>
      <c r="G20" s="278"/>
      <c r="H20" s="279"/>
      <c r="I20" s="19" t="s">
        <v>72</v>
      </c>
      <c r="J20" s="47"/>
      <c r="K20" s="47"/>
      <c r="L20" s="47"/>
      <c r="M20" s="55"/>
      <c r="N20" s="47"/>
      <c r="O20" s="47"/>
      <c r="P20" s="47"/>
      <c r="Q20" s="47"/>
      <c r="R20" s="47"/>
      <c r="S20" s="46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</row>
    <row r="21" spans="1:32" ht="15" customHeight="1" x14ac:dyDescent="0.2">
      <c r="A21" s="9" t="s">
        <v>70</v>
      </c>
      <c r="B21" s="10"/>
      <c r="C21" s="286"/>
      <c r="D21" s="237"/>
      <c r="E21" s="4" t="s">
        <v>71</v>
      </c>
      <c r="F21" s="198"/>
      <c r="G21" s="200" t="s">
        <v>77</v>
      </c>
      <c r="H21" s="24"/>
      <c r="I21" s="19" t="s">
        <v>72</v>
      </c>
      <c r="J21" s="47"/>
      <c r="K21" s="47"/>
      <c r="L21" s="47"/>
      <c r="M21" s="55"/>
      <c r="N21" s="47"/>
      <c r="O21" s="47"/>
      <c r="P21" s="47"/>
      <c r="Q21" s="47"/>
      <c r="R21" s="47"/>
      <c r="S21" s="46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</row>
    <row r="22" spans="1:32" ht="15" customHeight="1" x14ac:dyDescent="0.2">
      <c r="A22" s="280" t="s">
        <v>2</v>
      </c>
      <c r="B22" s="281"/>
      <c r="C22" s="286"/>
      <c r="D22" s="287"/>
      <c r="E22" s="4" t="s">
        <v>71</v>
      </c>
      <c r="F22" s="199"/>
      <c r="G22" s="200" t="s">
        <v>77</v>
      </c>
      <c r="H22" s="24"/>
      <c r="I22" s="19" t="s">
        <v>72</v>
      </c>
      <c r="M22" s="55"/>
      <c r="N22" s="47"/>
      <c r="O22" s="47"/>
      <c r="P22" s="62"/>
      <c r="Q22" s="62"/>
      <c r="R22" s="62"/>
      <c r="S22" s="55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</row>
    <row r="23" spans="1:32" ht="15" customHeight="1" x14ac:dyDescent="0.2">
      <c r="A23" s="9" t="s">
        <v>79</v>
      </c>
      <c r="B23" s="10"/>
      <c r="C23" s="286"/>
      <c r="D23" s="237"/>
      <c r="E23" s="4" t="s">
        <v>36</v>
      </c>
      <c r="F23" s="277"/>
      <c r="G23" s="278"/>
      <c r="H23" s="279"/>
      <c r="I23" s="19" t="s">
        <v>72</v>
      </c>
      <c r="M23" s="55"/>
      <c r="N23" s="47"/>
      <c r="O23" s="47"/>
      <c r="P23" s="62"/>
      <c r="Q23" s="62"/>
      <c r="R23" s="62"/>
      <c r="S23" s="55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</row>
    <row r="24" spans="1:32" ht="15" customHeight="1" x14ac:dyDescent="0.2">
      <c r="A24" s="280" t="s">
        <v>16</v>
      </c>
      <c r="B24" s="281"/>
      <c r="C24" s="286"/>
      <c r="D24" s="287"/>
      <c r="E24" s="4" t="s">
        <v>71</v>
      </c>
      <c r="F24" s="277"/>
      <c r="G24" s="278"/>
      <c r="H24" s="279"/>
      <c r="I24" s="19" t="s">
        <v>72</v>
      </c>
      <c r="J24" s="62"/>
      <c r="K24" s="62"/>
      <c r="L24" s="62"/>
      <c r="M24" s="55"/>
      <c r="N24" s="47"/>
      <c r="O24" s="48"/>
      <c r="P24" s="62"/>
      <c r="Q24" s="62"/>
      <c r="R24" s="62"/>
      <c r="S24" s="55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</row>
    <row r="25" spans="1:32" ht="15" customHeight="1" x14ac:dyDescent="0.2">
      <c r="A25" s="280" t="s">
        <v>17</v>
      </c>
      <c r="B25" s="281"/>
      <c r="C25" s="286"/>
      <c r="D25" s="287"/>
      <c r="E25" s="4" t="s">
        <v>71</v>
      </c>
      <c r="F25" s="277"/>
      <c r="G25" s="278"/>
      <c r="H25" s="279"/>
      <c r="I25" s="19" t="s">
        <v>72</v>
      </c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</row>
    <row r="26" spans="1:32" ht="15" customHeight="1" x14ac:dyDescent="0.2">
      <c r="A26" s="289" t="s">
        <v>32</v>
      </c>
      <c r="B26" s="290"/>
      <c r="C26" s="227"/>
      <c r="D26" s="229"/>
      <c r="E26" s="4" t="s">
        <v>71</v>
      </c>
      <c r="F26" s="277"/>
      <c r="G26" s="278"/>
      <c r="H26" s="279"/>
      <c r="I26" s="19" t="s">
        <v>72</v>
      </c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</row>
    <row r="27" spans="1:32" ht="6" customHeight="1" x14ac:dyDescent="0.2">
      <c r="A27" s="296"/>
      <c r="B27" s="297"/>
      <c r="C27" s="298"/>
      <c r="D27" s="299"/>
      <c r="E27" s="63"/>
      <c r="F27" s="293"/>
      <c r="G27" s="294"/>
      <c r="H27" s="295"/>
      <c r="I27" s="64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</row>
    <row r="28" spans="1:32" ht="15" customHeight="1" x14ac:dyDescent="0.2">
      <c r="A28" s="280" t="s">
        <v>42</v>
      </c>
      <c r="B28" s="281"/>
      <c r="C28" s="277"/>
      <c r="D28" s="279"/>
      <c r="E28" s="11" t="s">
        <v>78</v>
      </c>
      <c r="F28" s="277"/>
      <c r="G28" s="278"/>
      <c r="H28" s="279"/>
      <c r="I28" s="19" t="s">
        <v>80</v>
      </c>
      <c r="J28" s="49"/>
      <c r="K28" s="49"/>
      <c r="L28" s="49"/>
      <c r="M28" s="43"/>
      <c r="N28" s="58"/>
      <c r="O28" s="49"/>
      <c r="P28" s="49"/>
      <c r="Q28" s="49"/>
      <c r="R28" s="49"/>
      <c r="S28" s="43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</row>
    <row r="29" spans="1:32" ht="15" customHeight="1" x14ac:dyDescent="0.2">
      <c r="A29" s="330" t="s">
        <v>18</v>
      </c>
      <c r="B29" s="331"/>
      <c r="C29" s="277"/>
      <c r="D29" s="279"/>
      <c r="E29" s="11" t="s">
        <v>78</v>
      </c>
      <c r="F29" s="277"/>
      <c r="G29" s="278"/>
      <c r="H29" s="279"/>
      <c r="I29" s="19" t="s">
        <v>80</v>
      </c>
      <c r="J29" s="49"/>
      <c r="K29" s="49"/>
      <c r="L29" s="49"/>
      <c r="M29" s="43"/>
      <c r="N29" s="58"/>
      <c r="O29" s="49"/>
      <c r="P29" s="49"/>
      <c r="Q29" s="49"/>
      <c r="R29" s="49"/>
      <c r="S29" s="43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</row>
    <row r="30" spans="1:32" ht="15" customHeight="1" x14ac:dyDescent="0.2">
      <c r="A30" s="280" t="s">
        <v>19</v>
      </c>
      <c r="B30" s="281"/>
      <c r="C30" s="277"/>
      <c r="D30" s="237"/>
      <c r="E30" s="11" t="s">
        <v>78</v>
      </c>
      <c r="F30" s="277"/>
      <c r="G30" s="278"/>
      <c r="H30" s="237"/>
      <c r="I30" s="19" t="s">
        <v>80</v>
      </c>
      <c r="J30" s="49"/>
      <c r="K30" s="49"/>
      <c r="L30" s="49"/>
      <c r="M30" s="43"/>
      <c r="N30" s="58"/>
      <c r="O30" s="49"/>
      <c r="P30" s="49"/>
      <c r="Q30" s="49"/>
      <c r="R30" s="49"/>
      <c r="S30" s="43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</row>
    <row r="31" spans="1:32" ht="15" customHeight="1" x14ac:dyDescent="0.2">
      <c r="A31" s="280" t="s">
        <v>119</v>
      </c>
      <c r="B31" s="281"/>
      <c r="C31" s="277"/>
      <c r="D31" s="279"/>
      <c r="E31" s="11" t="s">
        <v>78</v>
      </c>
      <c r="F31" s="277"/>
      <c r="G31" s="278"/>
      <c r="H31" s="279"/>
      <c r="I31" s="19" t="s">
        <v>80</v>
      </c>
      <c r="J31" s="49"/>
      <c r="K31" s="49"/>
      <c r="L31" s="49"/>
      <c r="M31" s="43"/>
      <c r="N31" s="58"/>
      <c r="O31" s="49"/>
      <c r="P31" s="49"/>
      <c r="Q31" s="49"/>
      <c r="R31" s="49"/>
      <c r="S31" s="43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</row>
    <row r="32" spans="1:32" ht="8.1" customHeight="1" x14ac:dyDescent="0.2">
      <c r="A32" s="291"/>
      <c r="B32" s="291"/>
      <c r="C32" s="291"/>
      <c r="D32" s="291"/>
      <c r="E32" s="291"/>
      <c r="F32" s="291"/>
      <c r="G32" s="291"/>
      <c r="H32" s="291"/>
      <c r="I32" s="291"/>
      <c r="J32" s="49"/>
      <c r="K32" s="49"/>
      <c r="L32" s="49"/>
      <c r="M32" s="43"/>
      <c r="N32" s="58"/>
      <c r="O32" s="49"/>
      <c r="P32" s="49"/>
      <c r="Q32" s="49"/>
      <c r="R32" s="49"/>
      <c r="S32" s="43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</row>
    <row r="33" spans="1:32" ht="15.75" customHeight="1" x14ac:dyDescent="0.2">
      <c r="A33" s="348" t="s">
        <v>57</v>
      </c>
      <c r="B33" s="349"/>
      <c r="C33" s="349"/>
      <c r="D33" s="349"/>
      <c r="E33" s="349"/>
      <c r="F33" s="349"/>
      <c r="G33" s="349"/>
      <c r="H33" s="349"/>
      <c r="I33" s="350"/>
      <c r="J33" s="49"/>
      <c r="K33" s="49"/>
      <c r="L33" s="49"/>
      <c r="M33" s="43"/>
      <c r="N33" s="58"/>
      <c r="O33" s="49"/>
      <c r="P33" s="49"/>
      <c r="Q33" s="49"/>
      <c r="R33" s="49"/>
      <c r="S33" s="43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</row>
    <row r="34" spans="1:32" ht="15.75" customHeight="1" x14ac:dyDescent="0.2">
      <c r="A34" s="2" t="s">
        <v>63</v>
      </c>
      <c r="B34" s="6" t="s">
        <v>43</v>
      </c>
      <c r="C34" s="82" t="s">
        <v>109</v>
      </c>
      <c r="D34" s="2" t="s">
        <v>21</v>
      </c>
      <c r="E34" s="5" t="s">
        <v>34</v>
      </c>
      <c r="F34" s="292" t="s">
        <v>22</v>
      </c>
      <c r="G34" s="232"/>
      <c r="H34" s="6" t="s">
        <v>23</v>
      </c>
      <c r="I34" s="6" t="s">
        <v>3</v>
      </c>
      <c r="J34" s="49"/>
      <c r="K34" s="49"/>
      <c r="L34" s="49"/>
      <c r="M34" s="43"/>
      <c r="N34" s="58"/>
      <c r="O34" s="49"/>
      <c r="P34" s="49"/>
      <c r="Q34" s="49"/>
      <c r="R34" s="49"/>
      <c r="S34" s="43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</row>
    <row r="35" spans="1:32" ht="15.75" customHeight="1" x14ac:dyDescent="0.2">
      <c r="A35" s="23"/>
      <c r="B35" s="25"/>
      <c r="C35" s="26"/>
      <c r="D35" s="8"/>
      <c r="E35" s="26"/>
      <c r="F35" s="351"/>
      <c r="G35" s="237"/>
      <c r="H35" s="27"/>
      <c r="I35" s="28"/>
      <c r="J35" s="49"/>
      <c r="K35" s="49"/>
      <c r="L35" s="49"/>
      <c r="M35" s="54"/>
      <c r="N35" s="58"/>
      <c r="O35" s="49"/>
      <c r="P35" s="49"/>
      <c r="Q35" s="49"/>
      <c r="R35" s="49"/>
      <c r="S35" s="43"/>
      <c r="T35" s="38"/>
      <c r="U35" s="38"/>
      <c r="V35" s="59"/>
      <c r="W35" s="38"/>
      <c r="X35" s="38"/>
      <c r="Y35" s="38"/>
      <c r="Z35" s="38"/>
      <c r="AA35" s="38"/>
      <c r="AB35" s="38"/>
      <c r="AC35" s="38"/>
      <c r="AD35" s="38"/>
      <c r="AE35" s="38"/>
      <c r="AF35" s="38"/>
    </row>
    <row r="36" spans="1:32" ht="8.1" customHeight="1" x14ac:dyDescent="0.2">
      <c r="A36" s="282"/>
      <c r="B36" s="282"/>
      <c r="C36" s="282"/>
      <c r="D36" s="282"/>
      <c r="E36" s="282"/>
      <c r="F36" s="282"/>
      <c r="G36" s="282"/>
      <c r="H36" s="282"/>
      <c r="I36" s="282"/>
      <c r="J36" s="43"/>
      <c r="K36" s="43"/>
      <c r="L36" s="43"/>
      <c r="M36" s="43"/>
      <c r="N36" s="43"/>
      <c r="O36" s="43"/>
      <c r="P36" s="43"/>
      <c r="Q36" s="50"/>
      <c r="R36" s="50"/>
      <c r="S36" s="50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</row>
    <row r="37" spans="1:32" ht="15" customHeight="1" x14ac:dyDescent="0.2">
      <c r="A37" s="335" t="s">
        <v>83</v>
      </c>
      <c r="B37" s="254"/>
      <c r="C37" s="254"/>
      <c r="D37" s="255"/>
      <c r="E37" s="285"/>
      <c r="F37" s="338" t="s">
        <v>91</v>
      </c>
      <c r="G37" s="339"/>
      <c r="H37" s="339"/>
      <c r="I37" s="340"/>
      <c r="J37" s="43"/>
      <c r="K37" s="43"/>
      <c r="L37" s="43"/>
      <c r="M37" s="43"/>
      <c r="N37" s="43"/>
      <c r="O37" s="43"/>
      <c r="P37" s="43"/>
      <c r="Q37" s="50"/>
      <c r="R37" s="50"/>
      <c r="S37" s="50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</row>
    <row r="38" spans="1:32" ht="20.100000000000001" customHeight="1" x14ac:dyDescent="0.2">
      <c r="A38" s="336" t="s">
        <v>64</v>
      </c>
      <c r="B38" s="356" t="s">
        <v>81</v>
      </c>
      <c r="C38" s="283" t="s">
        <v>86</v>
      </c>
      <c r="D38" s="283" t="s">
        <v>87</v>
      </c>
      <c r="E38" s="285"/>
      <c r="F38" s="341"/>
      <c r="G38" s="342"/>
      <c r="H38" s="343"/>
      <c r="I38" s="344"/>
      <c r="J38" s="43"/>
      <c r="K38" s="43"/>
      <c r="L38" s="43"/>
      <c r="M38" s="43"/>
      <c r="N38" s="43"/>
      <c r="O38" s="43"/>
      <c r="P38" s="43"/>
      <c r="Q38" s="50"/>
      <c r="R38" s="50"/>
      <c r="S38" s="50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</row>
    <row r="39" spans="1:32" ht="20.100000000000001" customHeight="1" x14ac:dyDescent="0.2">
      <c r="A39" s="337"/>
      <c r="B39" s="357"/>
      <c r="C39" s="284"/>
      <c r="D39" s="284"/>
      <c r="E39" s="285"/>
      <c r="F39" s="345"/>
      <c r="G39" s="346"/>
      <c r="H39" s="346"/>
      <c r="I39" s="347"/>
      <c r="J39" s="43"/>
      <c r="K39" s="43"/>
      <c r="L39" s="43"/>
      <c r="M39" s="43"/>
      <c r="N39" s="43"/>
      <c r="O39" s="43"/>
      <c r="P39" s="43"/>
      <c r="Q39" s="41"/>
      <c r="R39" s="41"/>
      <c r="S39" s="41"/>
      <c r="T39" s="38"/>
      <c r="U39" s="38"/>
      <c r="V39" s="59"/>
      <c r="W39" s="38"/>
      <c r="X39" s="38"/>
      <c r="Y39" s="38"/>
      <c r="Z39" s="38"/>
      <c r="AA39" s="38"/>
      <c r="AB39" s="38"/>
      <c r="AC39" s="38"/>
      <c r="AD39" s="38"/>
      <c r="AE39" s="38"/>
      <c r="AF39" s="38"/>
    </row>
    <row r="40" spans="1:32" ht="17.100000000000001" customHeight="1" x14ac:dyDescent="0.2">
      <c r="A40" s="70" t="s">
        <v>195</v>
      </c>
      <c r="B40" s="72"/>
      <c r="C40" s="69"/>
      <c r="D40" s="69"/>
      <c r="E40" s="285"/>
      <c r="F40" s="326" t="s">
        <v>112</v>
      </c>
      <c r="G40" s="327"/>
      <c r="H40" s="84" t="s">
        <v>110</v>
      </c>
      <c r="I40" s="84" t="s">
        <v>111</v>
      </c>
      <c r="J40" s="43"/>
      <c r="K40" s="43"/>
      <c r="L40" s="43"/>
      <c r="M40" s="43"/>
      <c r="N40" s="43"/>
      <c r="O40" s="43"/>
      <c r="P40" s="43"/>
      <c r="Q40" s="41"/>
      <c r="R40" s="41"/>
      <c r="S40" s="41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7.100000000000001" customHeight="1" x14ac:dyDescent="0.2">
      <c r="A41" s="70" t="s">
        <v>5</v>
      </c>
      <c r="B41" s="72"/>
      <c r="C41" s="69"/>
      <c r="D41" s="69"/>
      <c r="E41" s="285"/>
      <c r="F41" s="328" t="s">
        <v>113</v>
      </c>
      <c r="G41" s="329"/>
      <c r="H41" s="86"/>
      <c r="I41" s="87"/>
      <c r="J41" s="43"/>
      <c r="K41" s="43"/>
      <c r="L41" s="43"/>
      <c r="M41" s="43"/>
      <c r="N41" s="43"/>
      <c r="O41" s="43"/>
      <c r="P41" s="43"/>
      <c r="Q41" s="41"/>
      <c r="R41" s="41"/>
      <c r="S41" s="41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</row>
    <row r="42" spans="1:32" ht="17.100000000000001" customHeight="1" x14ac:dyDescent="0.2">
      <c r="A42" s="70" t="s">
        <v>6</v>
      </c>
      <c r="B42" s="72"/>
      <c r="C42" s="69"/>
      <c r="D42" s="69"/>
      <c r="E42" s="285"/>
      <c r="F42" s="321"/>
      <c r="G42" s="322"/>
      <c r="H42" s="352" t="s">
        <v>92</v>
      </c>
      <c r="I42" s="352" t="s">
        <v>93</v>
      </c>
      <c r="J42" s="43"/>
      <c r="K42" s="43"/>
      <c r="L42" s="43"/>
      <c r="M42" s="43"/>
      <c r="N42" s="43"/>
      <c r="O42" s="43"/>
      <c r="P42" s="43"/>
      <c r="Q42" s="41"/>
      <c r="R42" s="41"/>
      <c r="S42" s="41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</row>
    <row r="43" spans="1:32" ht="17.100000000000001" customHeight="1" x14ac:dyDescent="0.2">
      <c r="A43" s="70" t="s">
        <v>7</v>
      </c>
      <c r="B43" s="72"/>
      <c r="C43" s="69"/>
      <c r="D43" s="69"/>
      <c r="E43" s="285"/>
      <c r="F43" s="268"/>
      <c r="G43" s="323"/>
      <c r="H43" s="355"/>
      <c r="I43" s="353"/>
      <c r="J43" s="43"/>
      <c r="K43" s="43"/>
      <c r="L43" s="43"/>
      <c r="M43" s="43"/>
      <c r="N43" s="43"/>
      <c r="O43" s="43"/>
      <c r="P43" s="43"/>
      <c r="Q43" s="41"/>
      <c r="R43" s="41"/>
      <c r="S43" s="41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</row>
    <row r="44" spans="1:32" ht="17.100000000000001" customHeight="1" x14ac:dyDescent="0.2">
      <c r="A44" s="70" t="s">
        <v>8</v>
      </c>
      <c r="B44" s="72"/>
      <c r="C44" s="69"/>
      <c r="D44" s="69"/>
      <c r="E44" s="285"/>
      <c r="F44" s="324"/>
      <c r="G44" s="325"/>
      <c r="H44" s="354"/>
      <c r="I44" s="354"/>
      <c r="J44" s="43"/>
      <c r="K44" s="43"/>
      <c r="L44" s="43"/>
      <c r="M44" s="43"/>
      <c r="N44" s="43"/>
      <c r="O44" s="43"/>
      <c r="P44" s="43"/>
      <c r="Q44" s="41"/>
      <c r="R44" s="41"/>
      <c r="S44" s="41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2" ht="17.100000000000001" customHeight="1" x14ac:dyDescent="0.2">
      <c r="A45" s="70" t="s">
        <v>8</v>
      </c>
      <c r="B45" s="72"/>
      <c r="C45" s="69"/>
      <c r="D45" s="69"/>
      <c r="E45" s="285"/>
      <c r="F45" s="332" t="s">
        <v>100</v>
      </c>
      <c r="G45" s="232"/>
      <c r="H45" s="88"/>
      <c r="I45" s="89"/>
      <c r="J45" s="43"/>
      <c r="K45" s="43"/>
      <c r="L45" s="43"/>
      <c r="M45" s="43"/>
      <c r="N45" s="43"/>
      <c r="O45" s="43"/>
      <c r="P45" s="43"/>
      <c r="Q45" s="41"/>
      <c r="R45" s="41"/>
      <c r="S45" s="41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</row>
    <row r="46" spans="1:32" ht="17.100000000000001" customHeight="1" x14ac:dyDescent="0.2">
      <c r="A46" s="70" t="s">
        <v>8</v>
      </c>
      <c r="B46" s="72"/>
      <c r="C46" s="69"/>
      <c r="D46" s="69"/>
      <c r="E46" s="285"/>
      <c r="F46" s="333" t="s">
        <v>101</v>
      </c>
      <c r="G46" s="232"/>
      <c r="H46" s="90"/>
      <c r="I46" s="90"/>
      <c r="J46" s="43"/>
      <c r="K46" s="43"/>
      <c r="L46" s="43"/>
      <c r="M46" s="43"/>
      <c r="N46" s="43"/>
      <c r="O46" s="43"/>
      <c r="P46" s="43"/>
      <c r="Q46" s="41"/>
      <c r="R46" s="41"/>
      <c r="S46" s="41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</row>
    <row r="47" spans="1:32" ht="24.75" customHeight="1" x14ac:dyDescent="0.2">
      <c r="A47" s="70" t="s">
        <v>26</v>
      </c>
      <c r="B47" s="91"/>
      <c r="C47" s="92" t="e">
        <f>AVERAGE(C44,C45,C46)</f>
        <v>#DIV/0!</v>
      </c>
      <c r="D47" s="92" t="e">
        <f>AVERAGE(D44,D45,D46)</f>
        <v>#DIV/0!</v>
      </c>
      <c r="E47" s="285"/>
      <c r="F47" s="334" t="s">
        <v>102</v>
      </c>
      <c r="G47" s="234"/>
      <c r="H47" s="54"/>
      <c r="I47" s="83" t="e">
        <f>AVERAGE(I45,I46)</f>
        <v>#DIV/0!</v>
      </c>
      <c r="J47" s="43"/>
      <c r="K47" s="43"/>
      <c r="L47" s="43"/>
      <c r="M47" s="43"/>
      <c r="N47" s="43"/>
      <c r="O47" s="43"/>
      <c r="P47" s="43"/>
      <c r="Q47" s="41"/>
      <c r="R47" s="41"/>
      <c r="S47" s="41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</row>
    <row r="48" spans="1:32" ht="8.1" hidden="1" customHeight="1" x14ac:dyDescent="0.2">
      <c r="A48" s="276"/>
      <c r="B48" s="276"/>
      <c r="C48" s="276"/>
      <c r="D48" s="276"/>
      <c r="E48" s="276"/>
      <c r="F48" s="276"/>
      <c r="G48" s="276"/>
      <c r="H48" s="276"/>
      <c r="I48" s="276"/>
    </row>
    <row r="49" spans="1:9" ht="15" hidden="1" customHeight="1" x14ac:dyDescent="0.2">
      <c r="A49" s="44"/>
      <c r="B49" s="42"/>
      <c r="C49" s="42"/>
      <c r="D49" s="42"/>
      <c r="E49" s="42"/>
      <c r="F49" s="42"/>
      <c r="G49" s="42"/>
      <c r="H49" s="42"/>
      <c r="I49" s="42"/>
    </row>
    <row r="50" spans="1:9" ht="15" hidden="1" customHeight="1" x14ac:dyDescent="0.2">
      <c r="A50" s="42"/>
      <c r="B50" s="42"/>
      <c r="C50" s="42"/>
      <c r="D50" s="42"/>
      <c r="E50" s="42"/>
      <c r="F50" s="42"/>
      <c r="G50" s="42"/>
      <c r="H50" s="42"/>
      <c r="I50" s="42"/>
    </row>
    <row r="51" spans="1:9" ht="15" hidden="1" customHeight="1" x14ac:dyDescent="0.2">
      <c r="A51" s="42"/>
      <c r="B51" s="42"/>
      <c r="C51" s="42"/>
      <c r="D51" s="42"/>
      <c r="E51" s="42"/>
      <c r="F51" s="42"/>
      <c r="G51" s="42"/>
      <c r="H51" s="42"/>
      <c r="I51" s="42"/>
    </row>
    <row r="52" spans="1:9" ht="15" hidden="1" customHeight="1" x14ac:dyDescent="0.2">
      <c r="A52" s="42"/>
      <c r="B52" s="42"/>
      <c r="C52" s="42"/>
      <c r="D52" s="42"/>
      <c r="E52" s="42"/>
      <c r="F52" s="42"/>
      <c r="G52" s="42"/>
      <c r="H52" s="42"/>
      <c r="I52" s="42"/>
    </row>
    <row r="53" spans="1:9" ht="15" hidden="1" customHeight="1" x14ac:dyDescent="0.2">
      <c r="A53" s="42"/>
      <c r="B53" s="42"/>
      <c r="C53" s="42"/>
      <c r="D53" s="42"/>
      <c r="E53" s="42"/>
      <c r="F53" s="42"/>
      <c r="G53" s="42"/>
      <c r="H53" s="42"/>
      <c r="I53" s="42"/>
    </row>
    <row r="54" spans="1:9" ht="15" hidden="1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</row>
    <row r="55" spans="1:9" hidden="1" x14ac:dyDescent="0.2">
      <c r="A55" s="42"/>
      <c r="B55" s="42"/>
      <c r="C55" s="42"/>
      <c r="D55" s="42"/>
      <c r="E55" s="42"/>
      <c r="F55" s="42"/>
      <c r="G55" s="42"/>
      <c r="H55" s="42"/>
      <c r="I55" s="42"/>
    </row>
    <row r="56" spans="1:9" hidden="1" x14ac:dyDescent="0.2">
      <c r="A56" s="42"/>
      <c r="B56" s="42"/>
      <c r="C56" s="42"/>
      <c r="D56" s="42"/>
      <c r="E56" s="42"/>
      <c r="F56" s="42"/>
      <c r="G56" s="42"/>
      <c r="H56" s="42"/>
      <c r="I56" s="42"/>
    </row>
    <row r="57" spans="1:9" hidden="1" x14ac:dyDescent="0.2">
      <c r="A57" s="42"/>
      <c r="B57" s="42"/>
      <c r="C57" s="42"/>
      <c r="D57" s="42"/>
      <c r="E57" s="42"/>
      <c r="F57" s="42"/>
      <c r="G57" s="42"/>
      <c r="H57" s="42"/>
      <c r="I57" s="42"/>
    </row>
    <row r="58" spans="1:9" hidden="1" x14ac:dyDescent="0.2">
      <c r="A58" s="42"/>
      <c r="B58" s="42"/>
      <c r="C58" s="42"/>
      <c r="D58" s="42"/>
      <c r="E58" s="42"/>
      <c r="F58" s="42"/>
      <c r="G58" s="42"/>
      <c r="H58" s="42"/>
      <c r="I58" s="42"/>
    </row>
    <row r="59" spans="1:9" hidden="1" x14ac:dyDescent="0.2">
      <c r="A59" s="42"/>
      <c r="B59" s="42"/>
      <c r="C59" s="42"/>
      <c r="D59" s="42"/>
      <c r="E59" s="42"/>
      <c r="F59" s="42"/>
      <c r="G59" s="42"/>
      <c r="H59" s="42"/>
      <c r="I59" s="42"/>
    </row>
    <row r="60" spans="1:9" hidden="1" x14ac:dyDescent="0.2">
      <c r="A60" s="42"/>
      <c r="B60" s="42"/>
      <c r="C60" s="42"/>
      <c r="D60" s="42"/>
      <c r="E60" s="42"/>
      <c r="F60" s="42"/>
      <c r="G60" s="42"/>
      <c r="H60" s="42"/>
      <c r="I60" s="42"/>
    </row>
    <row r="61" spans="1:9" hidden="1" x14ac:dyDescent="0.2">
      <c r="A61" s="42"/>
      <c r="B61" s="42"/>
      <c r="C61" s="42"/>
      <c r="D61" s="42"/>
      <c r="E61" s="42"/>
      <c r="F61" s="42"/>
      <c r="G61" s="42"/>
      <c r="H61" s="42"/>
      <c r="I61" s="42"/>
    </row>
    <row r="62" spans="1:9" hidden="1" x14ac:dyDescent="0.2">
      <c r="A62" s="42"/>
      <c r="B62" s="42"/>
      <c r="C62" s="42"/>
      <c r="D62" s="42"/>
      <c r="E62" s="42"/>
      <c r="F62" s="42"/>
      <c r="G62" s="42"/>
      <c r="H62" s="42"/>
      <c r="I62" s="42"/>
    </row>
    <row r="63" spans="1:9" hidden="1" x14ac:dyDescent="0.2">
      <c r="A63" s="42"/>
      <c r="B63" s="42"/>
      <c r="C63" s="42"/>
      <c r="D63" s="42"/>
      <c r="E63" s="42"/>
      <c r="F63" s="42"/>
      <c r="G63" s="42"/>
      <c r="H63" s="42"/>
      <c r="I63" s="42"/>
    </row>
    <row r="64" spans="1:9" hidden="1" x14ac:dyDescent="0.2">
      <c r="A64" s="42"/>
      <c r="B64" s="42"/>
      <c r="C64" s="42"/>
      <c r="D64" s="42"/>
      <c r="E64" s="42"/>
      <c r="F64" s="42"/>
      <c r="G64" s="42"/>
      <c r="H64" s="42"/>
      <c r="I64" s="42"/>
    </row>
    <row r="65" spans="1:9" hidden="1" x14ac:dyDescent="0.2">
      <c r="A65" s="42"/>
      <c r="B65" s="42"/>
      <c r="C65" s="42"/>
      <c r="D65" s="42"/>
      <c r="E65" s="42"/>
      <c r="F65" s="42"/>
      <c r="G65" s="42"/>
      <c r="H65" s="42"/>
      <c r="I65" s="42"/>
    </row>
    <row r="66" spans="1:9" hidden="1" x14ac:dyDescent="0.2">
      <c r="A66" s="42"/>
      <c r="B66" s="42"/>
      <c r="C66" s="42"/>
      <c r="D66" s="42"/>
      <c r="E66" s="42"/>
      <c r="F66" s="42"/>
      <c r="G66" s="42"/>
      <c r="H66" s="42"/>
      <c r="I66" s="42"/>
    </row>
    <row r="67" spans="1:9" hidden="1" x14ac:dyDescent="0.2">
      <c r="A67" s="42"/>
      <c r="B67" s="42"/>
      <c r="C67" s="42"/>
      <c r="D67" s="42"/>
      <c r="E67" s="42"/>
      <c r="F67" s="42"/>
      <c r="G67" s="42"/>
      <c r="H67" s="42"/>
      <c r="I67" s="42"/>
    </row>
  </sheetData>
  <sheetProtection password="CBC1" sheet="1" selectLockedCells="1"/>
  <mergeCells count="86">
    <mergeCell ref="F45:G45"/>
    <mergeCell ref="F46:G46"/>
    <mergeCell ref="F47:G47"/>
    <mergeCell ref="C30:D30"/>
    <mergeCell ref="F30:H30"/>
    <mergeCell ref="A37:D37"/>
    <mergeCell ref="A30:B30"/>
    <mergeCell ref="A38:A39"/>
    <mergeCell ref="F37:I39"/>
    <mergeCell ref="A33:I33"/>
    <mergeCell ref="F35:G35"/>
    <mergeCell ref="I42:I44"/>
    <mergeCell ref="H42:H44"/>
    <mergeCell ref="D38:D39"/>
    <mergeCell ref="B38:B39"/>
    <mergeCell ref="C23:D23"/>
    <mergeCell ref="F42:G44"/>
    <mergeCell ref="F40:G40"/>
    <mergeCell ref="F41:G41"/>
    <mergeCell ref="A17:B17"/>
    <mergeCell ref="F29:H29"/>
    <mergeCell ref="F20:H20"/>
    <mergeCell ref="C21:D21"/>
    <mergeCell ref="F23:H23"/>
    <mergeCell ref="C20:D20"/>
    <mergeCell ref="F24:H24"/>
    <mergeCell ref="C29:D29"/>
    <mergeCell ref="A29:B29"/>
    <mergeCell ref="F31:H31"/>
    <mergeCell ref="C31:D31"/>
    <mergeCell ref="A24:B24"/>
    <mergeCell ref="C12:D13"/>
    <mergeCell ref="F19:H19"/>
    <mergeCell ref="F17:H17"/>
    <mergeCell ref="A18:B18"/>
    <mergeCell ref="H12:H14"/>
    <mergeCell ref="E12:G13"/>
    <mergeCell ref="F14:G14"/>
    <mergeCell ref="F15:G15"/>
    <mergeCell ref="A12:B15"/>
    <mergeCell ref="C17:D17"/>
    <mergeCell ref="C18:D18"/>
    <mergeCell ref="F18:H18"/>
    <mergeCell ref="C19:D19"/>
    <mergeCell ref="A31:B31"/>
    <mergeCell ref="F34:G34"/>
    <mergeCell ref="A28:B28"/>
    <mergeCell ref="F27:H27"/>
    <mergeCell ref="C25:D25"/>
    <mergeCell ref="A27:B27"/>
    <mergeCell ref="F26:H26"/>
    <mergeCell ref="C27:D27"/>
    <mergeCell ref="C28:D28"/>
    <mergeCell ref="C26:D26"/>
    <mergeCell ref="I12:I14"/>
    <mergeCell ref="A48:I48"/>
    <mergeCell ref="F25:H25"/>
    <mergeCell ref="A20:B20"/>
    <mergeCell ref="A36:I36"/>
    <mergeCell ref="F28:H28"/>
    <mergeCell ref="C38:C39"/>
    <mergeCell ref="E37:E47"/>
    <mergeCell ref="C24:D24"/>
    <mergeCell ref="A22:B22"/>
    <mergeCell ref="C22:D22"/>
    <mergeCell ref="A16:I16"/>
    <mergeCell ref="A19:B19"/>
    <mergeCell ref="A25:B25"/>
    <mergeCell ref="A26:B26"/>
    <mergeCell ref="A32:I32"/>
    <mergeCell ref="C10:I10"/>
    <mergeCell ref="A9:B9"/>
    <mergeCell ref="C9:I9"/>
    <mergeCell ref="A7:B7"/>
    <mergeCell ref="A11:I11"/>
    <mergeCell ref="A10:B10"/>
    <mergeCell ref="A6:B6"/>
    <mergeCell ref="A1:E4"/>
    <mergeCell ref="A8:B8"/>
    <mergeCell ref="C8:I8"/>
    <mergeCell ref="F1:I1"/>
    <mergeCell ref="F3:I3"/>
    <mergeCell ref="F4:I4"/>
    <mergeCell ref="A5:I5"/>
    <mergeCell ref="C6:I6"/>
    <mergeCell ref="C7:I7"/>
  </mergeCells>
  <phoneticPr fontId="2" type="noConversion"/>
  <printOptions horizontalCentered="1"/>
  <pageMargins left="0.75" right="0.75" top="0.5" bottom="0.75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23"/>
  <sheetViews>
    <sheetView showGridLines="0" workbookViewId="0">
      <selection activeCell="D19" sqref="D19:F19"/>
    </sheetView>
  </sheetViews>
  <sheetFormatPr defaultColWidth="0" defaultRowHeight="12.75" zeroHeight="1" x14ac:dyDescent="0.2"/>
  <cols>
    <col min="1" max="2" width="6.7109375" style="51" customWidth="1"/>
    <col min="3" max="3" width="6.28515625" style="51" customWidth="1"/>
    <col min="4" max="6" width="3.7109375" style="51" customWidth="1"/>
    <col min="7" max="7" width="11.28515625" style="51" customWidth="1"/>
    <col min="8" max="10" width="3.7109375" style="51" customWidth="1"/>
    <col min="11" max="11" width="11.28515625" style="51" customWidth="1"/>
    <col min="12" max="14" width="3.7109375" style="51" customWidth="1"/>
    <col min="15" max="15" width="11.28515625" style="51" customWidth="1"/>
    <col min="16" max="16" width="6.28515625" style="51" customWidth="1"/>
    <col min="17" max="18" width="5.7109375" style="51" hidden="1" customWidth="1"/>
    <col min="19" max="16384" width="0" style="51" hidden="1"/>
  </cols>
  <sheetData>
    <row r="1" spans="1:21" x14ac:dyDescent="0.2">
      <c r="K1" s="13" t="s">
        <v>52</v>
      </c>
      <c r="L1" s="12"/>
      <c r="M1" s="12"/>
      <c r="N1" s="12"/>
      <c r="O1" s="12"/>
    </row>
    <row r="2" spans="1:21" x14ac:dyDescent="0.2">
      <c r="K2" s="13" t="s">
        <v>53</v>
      </c>
      <c r="L2" s="12"/>
      <c r="M2" s="12"/>
      <c r="N2" s="12"/>
      <c r="O2" s="12"/>
    </row>
    <row r="3" spans="1:21" x14ac:dyDescent="0.2">
      <c r="K3" s="224" t="s">
        <v>227</v>
      </c>
      <c r="L3" s="12"/>
      <c r="M3" s="12"/>
      <c r="N3" s="12"/>
      <c r="O3" s="12"/>
    </row>
    <row r="4" spans="1:21" x14ac:dyDescent="0.2">
      <c r="K4" s="13" t="s">
        <v>66</v>
      </c>
      <c r="L4" s="12"/>
      <c r="M4" s="12"/>
      <c r="N4" s="12"/>
      <c r="O4" s="12"/>
    </row>
    <row r="5" spans="1:21" ht="6" customHeight="1" x14ac:dyDescent="0.2">
      <c r="K5" s="95"/>
      <c r="L5" s="96"/>
      <c r="M5" s="96"/>
      <c r="N5" s="96"/>
      <c r="O5" s="96"/>
    </row>
    <row r="6" spans="1:21" x14ac:dyDescent="0.2">
      <c r="A6" s="361" t="s">
        <v>68</v>
      </c>
      <c r="B6" s="361"/>
      <c r="C6" s="361"/>
      <c r="D6" s="361"/>
      <c r="E6" s="361"/>
      <c r="F6" s="361"/>
      <c r="G6" s="361"/>
      <c r="H6" s="361"/>
      <c r="I6" s="361"/>
      <c r="J6" s="361"/>
      <c r="K6" s="361"/>
      <c r="L6" s="361"/>
      <c r="M6" s="361"/>
      <c r="N6" s="361"/>
      <c r="O6" s="361"/>
    </row>
    <row r="7" spans="1:21" ht="5.0999999999999996" customHeight="1" x14ac:dyDescent="0.2">
      <c r="B7" s="68"/>
      <c r="C7" s="68"/>
      <c r="D7" s="68"/>
      <c r="E7" s="68"/>
      <c r="F7" s="68"/>
      <c r="G7" s="68"/>
      <c r="H7" s="68"/>
      <c r="I7" s="43"/>
      <c r="J7" s="43"/>
      <c r="K7" s="43"/>
      <c r="L7" s="45"/>
      <c r="M7" s="53"/>
      <c r="N7" s="45"/>
      <c r="O7" s="43"/>
      <c r="P7" s="43"/>
      <c r="Q7" s="43"/>
      <c r="R7" s="45"/>
    </row>
    <row r="8" spans="1:21" ht="14.1" customHeight="1" x14ac:dyDescent="0.2">
      <c r="A8" s="362" t="s">
        <v>9</v>
      </c>
      <c r="B8" s="362"/>
      <c r="C8" s="362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43"/>
      <c r="Q8" s="43"/>
      <c r="R8" s="45"/>
    </row>
    <row r="9" spans="1:21" ht="14.1" customHeight="1" x14ac:dyDescent="0.2">
      <c r="A9" s="362" t="s">
        <v>40</v>
      </c>
      <c r="B9" s="362"/>
      <c r="C9" s="362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40"/>
      <c r="Q9" s="40"/>
      <c r="R9" s="40"/>
      <c r="S9" s="38"/>
    </row>
    <row r="10" spans="1:21" ht="14.1" customHeight="1" x14ac:dyDescent="0.2">
      <c r="A10" s="362" t="s">
        <v>10</v>
      </c>
      <c r="B10" s="362"/>
      <c r="C10" s="362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40"/>
      <c r="Q10" s="40"/>
      <c r="R10" s="40"/>
      <c r="S10" s="38"/>
    </row>
    <row r="11" spans="1:21" ht="14.1" customHeight="1" x14ac:dyDescent="0.2">
      <c r="A11" s="362" t="s">
        <v>41</v>
      </c>
      <c r="B11" s="362"/>
      <c r="C11" s="362"/>
      <c r="D11" s="363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40"/>
      <c r="Q11" s="40"/>
      <c r="R11" s="40"/>
      <c r="S11" s="38"/>
      <c r="U11" s="65">
        <f>(P11+J11)/2</f>
        <v>0</v>
      </c>
    </row>
    <row r="12" spans="1:21" ht="14.1" customHeight="1" x14ac:dyDescent="0.2">
      <c r="A12" s="364" t="s">
        <v>219</v>
      </c>
      <c r="B12" s="365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270"/>
      <c r="N12" s="270"/>
      <c r="O12" s="270"/>
      <c r="P12" s="40"/>
      <c r="Q12" s="40"/>
      <c r="R12" s="40"/>
      <c r="S12" s="38"/>
      <c r="U12" s="65"/>
    </row>
    <row r="13" spans="1:21" ht="14.1" customHeight="1" x14ac:dyDescent="0.2">
      <c r="A13" s="364" t="s">
        <v>220</v>
      </c>
      <c r="B13" s="268"/>
      <c r="C13" s="268"/>
      <c r="D13" s="268"/>
      <c r="E13" s="268"/>
      <c r="F13" s="268"/>
      <c r="G13" s="268"/>
      <c r="H13" s="268"/>
      <c r="I13" s="268"/>
      <c r="J13" s="268"/>
      <c r="K13" s="270"/>
      <c r="L13" s="270"/>
      <c r="M13" s="270"/>
      <c r="N13" s="270"/>
      <c r="O13" s="270"/>
      <c r="P13" s="40"/>
      <c r="Q13" s="40"/>
      <c r="R13" s="40"/>
      <c r="S13" s="38"/>
      <c r="U13" s="65"/>
    </row>
    <row r="14" spans="1:21" ht="14.1" customHeight="1" x14ac:dyDescent="0.2">
      <c r="A14" s="362" t="s">
        <v>11</v>
      </c>
      <c r="B14" s="362"/>
      <c r="C14" s="362"/>
      <c r="D14" s="366"/>
      <c r="E14" s="366"/>
      <c r="F14" s="366"/>
      <c r="G14" s="366"/>
      <c r="H14" s="366"/>
      <c r="I14" s="366"/>
      <c r="J14" s="366"/>
      <c r="K14" s="271"/>
      <c r="L14" s="271"/>
      <c r="M14" s="271"/>
      <c r="N14" s="271"/>
      <c r="O14" s="271"/>
      <c r="P14" s="40"/>
      <c r="Q14" s="40"/>
      <c r="R14" s="40"/>
      <c r="S14" s="38"/>
    </row>
    <row r="15" spans="1:21" ht="8.1" customHeight="1" x14ac:dyDescent="0.2">
      <c r="A15" s="367"/>
      <c r="B15" s="365"/>
      <c r="C15" s="365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38"/>
    </row>
    <row r="16" spans="1:21" ht="9.75" customHeight="1" x14ac:dyDescent="0.2">
      <c r="A16" s="365"/>
      <c r="B16" s="365"/>
      <c r="C16" s="365"/>
      <c r="D16" s="368" t="s">
        <v>37</v>
      </c>
      <c r="E16" s="368"/>
      <c r="F16" s="368"/>
      <c r="G16" s="368"/>
      <c r="H16" s="360" t="s">
        <v>65</v>
      </c>
      <c r="I16" s="360"/>
      <c r="J16" s="360"/>
      <c r="K16" s="360"/>
      <c r="L16" s="360" t="s">
        <v>213</v>
      </c>
      <c r="M16" s="360"/>
      <c r="N16" s="360"/>
      <c r="O16" s="360"/>
      <c r="P16" s="46"/>
      <c r="Q16" s="46"/>
      <c r="R16" s="55"/>
    </row>
    <row r="17" spans="1:18" ht="15.75" customHeight="1" x14ac:dyDescent="0.2">
      <c r="A17" s="324"/>
      <c r="B17" s="324"/>
      <c r="C17" s="324"/>
      <c r="D17" s="368"/>
      <c r="E17" s="368"/>
      <c r="F17" s="368"/>
      <c r="G17" s="368"/>
      <c r="H17" s="360"/>
      <c r="I17" s="360"/>
      <c r="J17" s="360"/>
      <c r="K17" s="360"/>
      <c r="L17" s="360"/>
      <c r="M17" s="360"/>
      <c r="N17" s="360"/>
      <c r="O17" s="360"/>
      <c r="P17" s="46"/>
      <c r="Q17" s="46"/>
      <c r="R17" s="60"/>
    </row>
    <row r="18" spans="1:18" ht="12.75" customHeight="1" x14ac:dyDescent="0.2">
      <c r="A18" s="427" t="s">
        <v>0</v>
      </c>
      <c r="B18" s="428"/>
      <c r="C18" s="428"/>
      <c r="D18" s="359" t="s">
        <v>25</v>
      </c>
      <c r="E18" s="359"/>
      <c r="F18" s="359"/>
      <c r="G18" s="29" t="s">
        <v>35</v>
      </c>
      <c r="H18" s="359" t="s">
        <v>25</v>
      </c>
      <c r="I18" s="359"/>
      <c r="J18" s="359"/>
      <c r="K18" s="29" t="s">
        <v>35</v>
      </c>
      <c r="L18" s="359" t="s">
        <v>25</v>
      </c>
      <c r="M18" s="359"/>
      <c r="N18" s="359"/>
      <c r="O18" s="29" t="s">
        <v>35</v>
      </c>
      <c r="P18" s="47"/>
      <c r="Q18" s="47"/>
      <c r="R18" s="55"/>
    </row>
    <row r="19" spans="1:18" ht="12.75" customHeight="1" x14ac:dyDescent="0.2">
      <c r="A19" s="429" t="s">
        <v>1</v>
      </c>
      <c r="B19" s="430"/>
      <c r="C19" s="431"/>
      <c r="D19" s="436"/>
      <c r="E19" s="436"/>
      <c r="F19" s="436"/>
      <c r="G19" s="4" t="s">
        <v>71</v>
      </c>
      <c r="H19" s="358"/>
      <c r="I19" s="358"/>
      <c r="J19" s="358"/>
      <c r="K19" s="4" t="s">
        <v>71</v>
      </c>
      <c r="L19" s="358"/>
      <c r="M19" s="358"/>
      <c r="N19" s="358"/>
      <c r="O19" s="4" t="s">
        <v>71</v>
      </c>
      <c r="P19" s="46"/>
      <c r="Q19" s="46"/>
      <c r="R19" s="60"/>
    </row>
    <row r="20" spans="1:18" ht="12.75" customHeight="1" x14ac:dyDescent="0.2">
      <c r="A20" s="427" t="s">
        <v>38</v>
      </c>
      <c r="B20" s="428"/>
      <c r="C20" s="428"/>
      <c r="D20" s="436"/>
      <c r="E20" s="436"/>
      <c r="F20" s="436"/>
      <c r="G20" s="4" t="s">
        <v>71</v>
      </c>
      <c r="H20" s="358"/>
      <c r="I20" s="358"/>
      <c r="J20" s="358"/>
      <c r="K20" s="4" t="s">
        <v>71</v>
      </c>
      <c r="L20" s="358"/>
      <c r="M20" s="358"/>
      <c r="N20" s="358"/>
      <c r="O20" s="4" t="s">
        <v>71</v>
      </c>
      <c r="P20" s="47"/>
      <c r="Q20" s="47"/>
      <c r="R20" s="46"/>
    </row>
    <row r="21" spans="1:18" ht="12.75" customHeight="1" x14ac:dyDescent="0.2">
      <c r="A21" s="432" t="s">
        <v>39</v>
      </c>
      <c r="B21" s="428"/>
      <c r="C21" s="428"/>
      <c r="D21" s="436"/>
      <c r="E21" s="436"/>
      <c r="F21" s="436"/>
      <c r="G21" s="4" t="s">
        <v>71</v>
      </c>
      <c r="H21" s="358"/>
      <c r="I21" s="358"/>
      <c r="J21" s="358"/>
      <c r="K21" s="4" t="s">
        <v>71</v>
      </c>
      <c r="L21" s="358"/>
      <c r="M21" s="358"/>
      <c r="N21" s="358"/>
      <c r="O21" s="4" t="s">
        <v>71</v>
      </c>
      <c r="P21" s="47"/>
      <c r="Q21" s="47"/>
      <c r="R21" s="46"/>
    </row>
    <row r="22" spans="1:18" ht="12.75" customHeight="1" x14ac:dyDescent="0.2">
      <c r="A22" s="427" t="s">
        <v>2</v>
      </c>
      <c r="B22" s="428"/>
      <c r="C22" s="428"/>
      <c r="D22" s="436"/>
      <c r="E22" s="436"/>
      <c r="F22" s="436"/>
      <c r="G22" s="4" t="s">
        <v>71</v>
      </c>
      <c r="H22" s="358"/>
      <c r="I22" s="358"/>
      <c r="J22" s="358"/>
      <c r="K22" s="4" t="s">
        <v>71</v>
      </c>
      <c r="L22" s="358"/>
      <c r="M22" s="358"/>
      <c r="N22" s="358"/>
      <c r="O22" s="4" t="s">
        <v>71</v>
      </c>
      <c r="P22" s="62"/>
      <c r="Q22" s="62"/>
      <c r="R22" s="55"/>
    </row>
    <row r="23" spans="1:18" ht="12.75" customHeight="1" x14ac:dyDescent="0.2">
      <c r="A23" s="427" t="s">
        <v>16</v>
      </c>
      <c r="B23" s="428"/>
      <c r="C23" s="428"/>
      <c r="D23" s="436"/>
      <c r="E23" s="436"/>
      <c r="F23" s="436"/>
      <c r="G23" s="4" t="s">
        <v>71</v>
      </c>
      <c r="H23" s="358"/>
      <c r="I23" s="358"/>
      <c r="J23" s="358"/>
      <c r="K23" s="4" t="s">
        <v>71</v>
      </c>
      <c r="L23" s="358"/>
      <c r="M23" s="358"/>
      <c r="N23" s="358"/>
      <c r="O23" s="4" t="s">
        <v>71</v>
      </c>
      <c r="P23" s="62"/>
      <c r="Q23" s="62"/>
      <c r="R23" s="55"/>
    </row>
    <row r="24" spans="1:18" ht="12.75" customHeight="1" x14ac:dyDescent="0.2">
      <c r="A24" s="427" t="s">
        <v>17</v>
      </c>
      <c r="B24" s="428"/>
      <c r="C24" s="428"/>
      <c r="D24" s="436"/>
      <c r="E24" s="436"/>
      <c r="F24" s="436"/>
      <c r="G24" s="4" t="s">
        <v>71</v>
      </c>
      <c r="H24" s="358"/>
      <c r="I24" s="358"/>
      <c r="J24" s="358"/>
      <c r="K24" s="4" t="s">
        <v>71</v>
      </c>
      <c r="L24" s="358"/>
      <c r="M24" s="358"/>
      <c r="N24" s="358"/>
      <c r="O24" s="4" t="s">
        <v>71</v>
      </c>
      <c r="P24" s="41"/>
      <c r="Q24" s="41"/>
      <c r="R24" s="41"/>
    </row>
    <row r="25" spans="1:18" ht="12.75" customHeight="1" x14ac:dyDescent="0.2">
      <c r="A25" s="427" t="s">
        <v>32</v>
      </c>
      <c r="B25" s="428"/>
      <c r="C25" s="428"/>
      <c r="D25" s="436"/>
      <c r="E25" s="436"/>
      <c r="F25" s="436"/>
      <c r="G25" s="4" t="s">
        <v>71</v>
      </c>
      <c r="H25" s="358"/>
      <c r="I25" s="358"/>
      <c r="J25" s="358"/>
      <c r="K25" s="4" t="s">
        <v>71</v>
      </c>
      <c r="L25" s="358"/>
      <c r="M25" s="358"/>
      <c r="N25" s="358"/>
      <c r="O25" s="4" t="s">
        <v>71</v>
      </c>
      <c r="P25" s="41"/>
      <c r="Q25" s="41"/>
      <c r="R25" s="41"/>
    </row>
    <row r="26" spans="1:18" ht="12.75" customHeight="1" x14ac:dyDescent="0.2">
      <c r="A26" s="434" t="s">
        <v>42</v>
      </c>
      <c r="B26" s="428"/>
      <c r="C26" s="428"/>
      <c r="D26" s="435"/>
      <c r="E26" s="435"/>
      <c r="F26" s="435"/>
      <c r="G26" s="11" t="s">
        <v>78</v>
      </c>
      <c r="H26" s="378"/>
      <c r="I26" s="379"/>
      <c r="J26" s="380"/>
      <c r="K26" s="11" t="s">
        <v>78</v>
      </c>
      <c r="L26" s="378"/>
      <c r="M26" s="379"/>
      <c r="N26" s="380"/>
      <c r="O26" s="11" t="s">
        <v>78</v>
      </c>
      <c r="P26" s="49"/>
      <c r="Q26" s="49"/>
      <c r="R26" s="43"/>
    </row>
    <row r="27" spans="1:18" ht="12.75" customHeight="1" x14ac:dyDescent="0.2">
      <c r="A27" s="433" t="s">
        <v>18</v>
      </c>
      <c r="B27" s="428"/>
      <c r="C27" s="428"/>
      <c r="D27" s="436"/>
      <c r="E27" s="436"/>
      <c r="F27" s="436"/>
      <c r="G27" s="11" t="s">
        <v>78</v>
      </c>
      <c r="H27" s="358"/>
      <c r="I27" s="358"/>
      <c r="J27" s="358"/>
      <c r="K27" s="11" t="s">
        <v>78</v>
      </c>
      <c r="L27" s="358"/>
      <c r="M27" s="358"/>
      <c r="N27" s="358"/>
      <c r="O27" s="11" t="s">
        <v>78</v>
      </c>
      <c r="P27" s="49"/>
      <c r="Q27" s="49"/>
      <c r="R27" s="43"/>
    </row>
    <row r="28" spans="1:18" ht="12.75" customHeight="1" x14ac:dyDescent="0.2">
      <c r="A28" s="427" t="s">
        <v>19</v>
      </c>
      <c r="B28" s="428"/>
      <c r="C28" s="428"/>
      <c r="D28" s="436"/>
      <c r="E28" s="436"/>
      <c r="F28" s="436"/>
      <c r="G28" s="11" t="s">
        <v>78</v>
      </c>
      <c r="H28" s="378"/>
      <c r="I28" s="363"/>
      <c r="J28" s="407"/>
      <c r="K28" s="11" t="s">
        <v>78</v>
      </c>
      <c r="L28" s="378"/>
      <c r="M28" s="363"/>
      <c r="N28" s="407"/>
      <c r="O28" s="11" t="s">
        <v>78</v>
      </c>
      <c r="P28" s="49"/>
      <c r="Q28" s="49"/>
      <c r="R28" s="43"/>
    </row>
    <row r="29" spans="1:18" ht="12.75" customHeight="1" x14ac:dyDescent="0.2">
      <c r="A29" s="434" t="s">
        <v>119</v>
      </c>
      <c r="B29" s="428"/>
      <c r="C29" s="428"/>
      <c r="D29" s="436"/>
      <c r="E29" s="436"/>
      <c r="F29" s="436"/>
      <c r="G29" s="11" t="s">
        <v>78</v>
      </c>
      <c r="H29" s="358"/>
      <c r="I29" s="358"/>
      <c r="J29" s="358"/>
      <c r="K29" s="11" t="s">
        <v>78</v>
      </c>
      <c r="L29" s="358"/>
      <c r="M29" s="358"/>
      <c r="N29" s="358"/>
      <c r="O29" s="11" t="s">
        <v>78</v>
      </c>
      <c r="P29" s="49"/>
      <c r="Q29" s="49"/>
      <c r="R29" s="43"/>
    </row>
    <row r="30" spans="1:18" ht="12.75" customHeight="1" x14ac:dyDescent="0.2">
      <c r="A30" s="434" t="s">
        <v>214</v>
      </c>
      <c r="B30" s="428"/>
      <c r="C30" s="428"/>
      <c r="D30" s="437"/>
      <c r="E30" s="438"/>
      <c r="F30" s="439"/>
      <c r="G30" s="444"/>
      <c r="H30" s="378"/>
      <c r="I30" s="379"/>
      <c r="J30" s="380"/>
      <c r="K30" s="381"/>
      <c r="L30" s="378"/>
      <c r="M30" s="379"/>
      <c r="N30" s="380"/>
      <c r="O30" s="381"/>
      <c r="P30" s="49"/>
      <c r="Q30" s="49"/>
      <c r="R30" s="43"/>
    </row>
    <row r="31" spans="1:18" ht="12.75" customHeight="1" x14ac:dyDescent="0.2">
      <c r="A31" s="434" t="s">
        <v>33</v>
      </c>
      <c r="B31" s="428"/>
      <c r="C31" s="428"/>
      <c r="D31" s="440"/>
      <c r="E31" s="441"/>
      <c r="F31" s="442"/>
      <c r="G31" s="445"/>
      <c r="H31" s="375"/>
      <c r="I31" s="376"/>
      <c r="J31" s="377"/>
      <c r="K31" s="382"/>
      <c r="L31" s="375"/>
      <c r="M31" s="376"/>
      <c r="N31" s="377"/>
      <c r="O31" s="382"/>
      <c r="P31" s="49"/>
      <c r="Q31" s="49"/>
      <c r="R31" s="43"/>
    </row>
    <row r="32" spans="1:18" ht="12.75" customHeight="1" x14ac:dyDescent="0.2">
      <c r="A32" s="434" t="s">
        <v>20</v>
      </c>
      <c r="B32" s="428"/>
      <c r="C32" s="428"/>
      <c r="D32" s="443"/>
      <c r="E32" s="443"/>
      <c r="F32" s="443"/>
      <c r="G32" s="31" t="s">
        <v>76</v>
      </c>
      <c r="H32" s="375"/>
      <c r="I32" s="376"/>
      <c r="J32" s="377"/>
      <c r="K32" s="31" t="s">
        <v>76</v>
      </c>
      <c r="L32" s="375"/>
      <c r="M32" s="376"/>
      <c r="N32" s="377"/>
      <c r="O32" s="31" t="s">
        <v>76</v>
      </c>
      <c r="P32" s="49"/>
      <c r="Q32" s="49"/>
      <c r="R32" s="43"/>
    </row>
    <row r="33" spans="1:21" ht="12.75" customHeight="1" x14ac:dyDescent="0.2">
      <c r="A33" s="434" t="s">
        <v>21</v>
      </c>
      <c r="B33" s="428"/>
      <c r="C33" s="428"/>
      <c r="D33" s="443"/>
      <c r="E33" s="443"/>
      <c r="F33" s="443"/>
      <c r="G33" s="30" t="s">
        <v>67</v>
      </c>
      <c r="H33" s="375"/>
      <c r="I33" s="376"/>
      <c r="J33" s="377"/>
      <c r="K33" s="30" t="s">
        <v>67</v>
      </c>
      <c r="L33" s="375"/>
      <c r="M33" s="376"/>
      <c r="N33" s="377"/>
      <c r="O33" s="30" t="s">
        <v>67</v>
      </c>
      <c r="P33" s="49"/>
      <c r="Q33" s="49"/>
      <c r="R33" s="43"/>
    </row>
    <row r="34" spans="1:21" ht="12.75" customHeight="1" x14ac:dyDescent="0.2">
      <c r="A34" s="414" t="s">
        <v>34</v>
      </c>
      <c r="B34" s="415"/>
      <c r="C34" s="415"/>
      <c r="D34" s="443"/>
      <c r="E34" s="443"/>
      <c r="F34" s="443"/>
      <c r="G34" s="31" t="s">
        <v>74</v>
      </c>
      <c r="H34" s="375"/>
      <c r="I34" s="376"/>
      <c r="J34" s="377"/>
      <c r="K34" s="31" t="s">
        <v>74</v>
      </c>
      <c r="L34" s="375"/>
      <c r="M34" s="376"/>
      <c r="N34" s="377"/>
      <c r="O34" s="31" t="s">
        <v>74</v>
      </c>
      <c r="P34" s="49"/>
      <c r="Q34" s="49"/>
      <c r="R34" s="43"/>
    </row>
    <row r="35" spans="1:21" ht="12.75" customHeight="1" x14ac:dyDescent="0.2">
      <c r="A35" s="414" t="s">
        <v>22</v>
      </c>
      <c r="B35" s="415"/>
      <c r="C35" s="415"/>
      <c r="D35" s="443"/>
      <c r="E35" s="443"/>
      <c r="F35" s="443"/>
      <c r="G35" s="31" t="s">
        <v>36</v>
      </c>
      <c r="H35" s="375"/>
      <c r="I35" s="376"/>
      <c r="J35" s="377"/>
      <c r="K35" s="31" t="s">
        <v>36</v>
      </c>
      <c r="L35" s="375"/>
      <c r="M35" s="376"/>
      <c r="N35" s="377"/>
      <c r="O35" s="31" t="s">
        <v>36</v>
      </c>
      <c r="P35" s="49"/>
      <c r="Q35" s="49"/>
      <c r="R35" s="43"/>
    </row>
    <row r="36" spans="1:21" ht="12.75" customHeight="1" x14ac:dyDescent="0.2">
      <c r="A36" s="414" t="s">
        <v>23</v>
      </c>
      <c r="B36" s="415"/>
      <c r="C36" s="415"/>
      <c r="D36" s="443"/>
      <c r="E36" s="443"/>
      <c r="F36" s="443"/>
      <c r="G36" s="31" t="s">
        <v>75</v>
      </c>
      <c r="H36" s="375"/>
      <c r="I36" s="376"/>
      <c r="J36" s="377"/>
      <c r="K36" s="31" t="s">
        <v>75</v>
      </c>
      <c r="L36" s="375"/>
      <c r="M36" s="376"/>
      <c r="N36" s="377"/>
      <c r="O36" s="31" t="s">
        <v>75</v>
      </c>
      <c r="P36" s="49"/>
      <c r="Q36" s="49"/>
      <c r="R36" s="43"/>
    </row>
    <row r="37" spans="1:21" ht="12.75" customHeight="1" x14ac:dyDescent="0.2">
      <c r="A37" s="414" t="s">
        <v>3</v>
      </c>
      <c r="B37" s="384"/>
      <c r="C37" s="384"/>
      <c r="D37" s="443"/>
      <c r="E37" s="443"/>
      <c r="F37" s="443"/>
      <c r="G37" s="31" t="s">
        <v>76</v>
      </c>
      <c r="H37" s="375"/>
      <c r="I37" s="376"/>
      <c r="J37" s="377"/>
      <c r="K37" s="31" t="s">
        <v>76</v>
      </c>
      <c r="L37" s="375"/>
      <c r="M37" s="376"/>
      <c r="N37" s="377"/>
      <c r="O37" s="31" t="s">
        <v>76</v>
      </c>
      <c r="P37" s="49"/>
      <c r="Q37" s="49"/>
      <c r="R37" s="43"/>
    </row>
    <row r="38" spans="1:21" ht="21.75" customHeight="1" x14ac:dyDescent="0.2">
      <c r="A38" s="446" t="s">
        <v>99</v>
      </c>
      <c r="B38" s="447"/>
      <c r="C38" s="447"/>
      <c r="D38" s="443"/>
      <c r="E38" s="443"/>
      <c r="F38" s="443"/>
      <c r="G38" s="31" t="s">
        <v>36</v>
      </c>
      <c r="H38" s="375"/>
      <c r="I38" s="376"/>
      <c r="J38" s="377"/>
      <c r="K38" s="31" t="s">
        <v>36</v>
      </c>
      <c r="L38" s="375"/>
      <c r="M38" s="376"/>
      <c r="N38" s="377"/>
      <c r="O38" s="31" t="s">
        <v>36</v>
      </c>
      <c r="P38" s="49"/>
      <c r="Q38" s="49"/>
      <c r="R38" s="43"/>
      <c r="U38" s="65">
        <f>((R38+L46)/2)</f>
        <v>0</v>
      </c>
    </row>
    <row r="39" spans="1:21" ht="6" customHeight="1" x14ac:dyDescent="0.2">
      <c r="A39" s="413"/>
      <c r="B39" s="401"/>
      <c r="C39" s="401"/>
      <c r="D39" s="401"/>
      <c r="E39" s="401"/>
      <c r="F39" s="401"/>
      <c r="G39" s="401"/>
      <c r="H39" s="401"/>
      <c r="I39" s="401"/>
      <c r="J39" s="401"/>
      <c r="K39" s="401"/>
      <c r="L39" s="401"/>
      <c r="M39" s="401"/>
      <c r="N39" s="401"/>
      <c r="O39" s="401"/>
      <c r="P39" s="49"/>
      <c r="Q39" s="49"/>
      <c r="R39" s="43"/>
      <c r="U39" s="65"/>
    </row>
    <row r="40" spans="1:21" ht="24.75" customHeight="1" x14ac:dyDescent="0.2">
      <c r="A40" s="418" t="s">
        <v>98</v>
      </c>
      <c r="B40" s="419"/>
      <c r="C40" s="420"/>
      <c r="D40" s="424" t="s">
        <v>95</v>
      </c>
      <c r="E40" s="425"/>
      <c r="F40" s="425"/>
      <c r="G40" s="426"/>
      <c r="H40" s="369" t="s">
        <v>94</v>
      </c>
      <c r="I40" s="370"/>
      <c r="J40" s="370"/>
      <c r="K40" s="371"/>
      <c r="L40" s="369" t="s">
        <v>213</v>
      </c>
      <c r="M40" s="370"/>
      <c r="N40" s="370"/>
      <c r="O40" s="371"/>
      <c r="P40" s="66"/>
      <c r="Q40" s="66"/>
      <c r="R40" s="66"/>
    </row>
    <row r="41" spans="1:21" ht="24.75" customHeight="1" x14ac:dyDescent="0.2">
      <c r="A41" s="421"/>
      <c r="B41" s="422"/>
      <c r="C41" s="423"/>
      <c r="D41" s="416" t="s">
        <v>88</v>
      </c>
      <c r="E41" s="417"/>
      <c r="F41" s="417"/>
      <c r="G41" s="207" t="s">
        <v>89</v>
      </c>
      <c r="H41" s="372"/>
      <c r="I41" s="373"/>
      <c r="J41" s="373"/>
      <c r="K41" s="374"/>
      <c r="L41" s="372"/>
      <c r="M41" s="373"/>
      <c r="N41" s="373"/>
      <c r="O41" s="374"/>
      <c r="P41" s="50"/>
      <c r="Q41" s="50"/>
      <c r="R41" s="50"/>
    </row>
    <row r="42" spans="1:21" ht="12.75" customHeight="1" x14ac:dyDescent="0.2">
      <c r="A42" s="253" t="s">
        <v>4</v>
      </c>
      <c r="B42" s="403"/>
      <c r="C42" s="404"/>
      <c r="D42" s="385"/>
      <c r="E42" s="239"/>
      <c r="F42" s="240"/>
      <c r="G42" s="184"/>
      <c r="H42" s="405"/>
      <c r="I42" s="406"/>
      <c r="J42" s="406"/>
      <c r="K42" s="407"/>
      <c r="L42" s="391"/>
      <c r="M42" s="391"/>
      <c r="N42" s="391"/>
      <c r="O42" s="391"/>
      <c r="P42" s="41"/>
      <c r="Q42" s="41"/>
      <c r="R42" s="41"/>
    </row>
    <row r="43" spans="1:21" ht="12.75" customHeight="1" x14ac:dyDescent="0.2">
      <c r="A43" s="253" t="s">
        <v>31</v>
      </c>
      <c r="B43" s="403"/>
      <c r="C43" s="404"/>
      <c r="D43" s="385"/>
      <c r="E43" s="239"/>
      <c r="F43" s="240"/>
      <c r="G43" s="184"/>
      <c r="H43" s="405"/>
      <c r="I43" s="406"/>
      <c r="J43" s="406"/>
      <c r="K43" s="407"/>
      <c r="L43" s="391"/>
      <c r="M43" s="391"/>
      <c r="N43" s="391"/>
      <c r="O43" s="391"/>
      <c r="P43" s="41"/>
      <c r="Q43" s="41"/>
      <c r="R43" s="41"/>
    </row>
    <row r="44" spans="1:21" ht="12.75" customHeight="1" x14ac:dyDescent="0.2">
      <c r="A44" s="253" t="s">
        <v>30</v>
      </c>
      <c r="B44" s="403"/>
      <c r="C44" s="404"/>
      <c r="D44" s="385"/>
      <c r="E44" s="239"/>
      <c r="F44" s="240"/>
      <c r="G44" s="184"/>
      <c r="H44" s="405"/>
      <c r="I44" s="406"/>
      <c r="J44" s="406"/>
      <c r="K44" s="407"/>
      <c r="L44" s="391"/>
      <c r="M44" s="391"/>
      <c r="N44" s="391"/>
      <c r="O44" s="391"/>
      <c r="P44" s="41"/>
      <c r="Q44" s="41"/>
      <c r="R44" s="41"/>
    </row>
    <row r="45" spans="1:21" ht="12.75" customHeight="1" x14ac:dyDescent="0.2">
      <c r="A45" s="253" t="s">
        <v>29</v>
      </c>
      <c r="B45" s="403"/>
      <c r="C45" s="404"/>
      <c r="D45" s="385"/>
      <c r="E45" s="239"/>
      <c r="F45" s="240"/>
      <c r="G45" s="184"/>
      <c r="H45" s="405"/>
      <c r="I45" s="406"/>
      <c r="J45" s="406"/>
      <c r="K45" s="407"/>
      <c r="L45" s="391"/>
      <c r="M45" s="391"/>
      <c r="N45" s="391"/>
      <c r="O45" s="391"/>
      <c r="P45" s="41"/>
      <c r="Q45" s="41"/>
      <c r="R45" s="41"/>
    </row>
    <row r="46" spans="1:21" ht="12.75" customHeight="1" x14ac:dyDescent="0.2">
      <c r="A46" s="253" t="s">
        <v>28</v>
      </c>
      <c r="B46" s="403"/>
      <c r="C46" s="404"/>
      <c r="D46" s="385"/>
      <c r="E46" s="239"/>
      <c r="F46" s="240"/>
      <c r="G46" s="184"/>
      <c r="H46" s="405"/>
      <c r="I46" s="406"/>
      <c r="J46" s="406"/>
      <c r="K46" s="407"/>
      <c r="L46" s="391"/>
      <c r="M46" s="391"/>
      <c r="N46" s="391"/>
      <c r="O46" s="391"/>
      <c r="P46" s="50"/>
      <c r="Q46" s="50"/>
      <c r="R46" s="50"/>
    </row>
    <row r="47" spans="1:21" ht="12.75" customHeight="1" x14ac:dyDescent="0.2">
      <c r="A47" s="253" t="s">
        <v>28</v>
      </c>
      <c r="B47" s="403"/>
      <c r="C47" s="404"/>
      <c r="D47" s="385"/>
      <c r="E47" s="239"/>
      <c r="F47" s="240"/>
      <c r="G47" s="184"/>
      <c r="H47" s="405"/>
      <c r="I47" s="406"/>
      <c r="J47" s="406"/>
      <c r="K47" s="407"/>
      <c r="L47" s="391"/>
      <c r="M47" s="391"/>
      <c r="N47" s="391"/>
      <c r="O47" s="391"/>
      <c r="P47" s="41"/>
      <c r="Q47" s="41"/>
      <c r="R47" s="41"/>
      <c r="U47" s="65"/>
    </row>
    <row r="48" spans="1:21" ht="12.75" customHeight="1" x14ac:dyDescent="0.2">
      <c r="A48" s="253" t="s">
        <v>28</v>
      </c>
      <c r="B48" s="403"/>
      <c r="C48" s="404"/>
      <c r="D48" s="385"/>
      <c r="E48" s="239"/>
      <c r="F48" s="240"/>
      <c r="G48" s="184"/>
      <c r="H48" s="405"/>
      <c r="I48" s="406"/>
      <c r="J48" s="406"/>
      <c r="K48" s="407"/>
      <c r="L48" s="391"/>
      <c r="M48" s="391"/>
      <c r="N48" s="391"/>
      <c r="O48" s="391"/>
      <c r="P48" s="50"/>
      <c r="Q48" s="50"/>
      <c r="R48" s="50"/>
    </row>
    <row r="49" spans="1:18" ht="12.75" customHeight="1" x14ac:dyDescent="0.2">
      <c r="A49" s="398" t="s">
        <v>26</v>
      </c>
      <c r="B49" s="408"/>
      <c r="C49" s="409"/>
      <c r="D49" s="386" t="e">
        <f>AVERAGE(D46,D47,D48)</f>
        <v>#DIV/0!</v>
      </c>
      <c r="E49" s="387"/>
      <c r="F49" s="387"/>
      <c r="G49" s="185" t="e">
        <f>AVERAGE(G46,G47,G48)</f>
        <v>#DIV/0!</v>
      </c>
      <c r="H49" s="388" t="e">
        <f>AVERAGE(H46,H47,H48)</f>
        <v>#DIV/0!</v>
      </c>
      <c r="I49" s="389"/>
      <c r="J49" s="389"/>
      <c r="K49" s="390"/>
      <c r="L49" s="388" t="e">
        <f>AVERAGE(L46,L47,L48)</f>
        <v>#DIV/0!</v>
      </c>
      <c r="M49" s="389"/>
      <c r="N49" s="389"/>
      <c r="O49" s="390"/>
      <c r="P49" s="50"/>
      <c r="Q49" s="50"/>
      <c r="R49" s="50"/>
    </row>
    <row r="50" spans="1:18" ht="12.75" customHeight="1" x14ac:dyDescent="0.2">
      <c r="A50" s="398" t="s">
        <v>90</v>
      </c>
      <c r="B50" s="399"/>
      <c r="C50" s="399"/>
      <c r="D50" s="254"/>
      <c r="E50" s="254"/>
      <c r="F50" s="254"/>
      <c r="G50" s="254"/>
      <c r="H50" s="254"/>
      <c r="I50" s="254"/>
      <c r="J50" s="254"/>
      <c r="K50" s="255"/>
      <c r="L50" s="410" t="e">
        <f>IF(D49="","",IF(AND(1.1*D49&gt;G49,G49&gt;2000),"YES","NO"))</f>
        <v>#DIV/0!</v>
      </c>
      <c r="M50" s="411"/>
      <c r="N50" s="411"/>
      <c r="O50" s="412"/>
      <c r="P50" s="41"/>
      <c r="Q50" s="41"/>
      <c r="R50" s="41"/>
    </row>
    <row r="51" spans="1:18" ht="12.75" customHeight="1" x14ac:dyDescent="0.2">
      <c r="A51" s="400" t="s">
        <v>218</v>
      </c>
      <c r="B51" s="401"/>
      <c r="C51" s="401"/>
      <c r="D51" s="401"/>
      <c r="E51" s="401"/>
      <c r="F51" s="401"/>
      <c r="G51" s="401"/>
      <c r="H51" s="401"/>
      <c r="I51" s="401"/>
      <c r="J51" s="402"/>
      <c r="K51" s="222"/>
      <c r="L51" s="220"/>
      <c r="M51" s="220"/>
      <c r="N51" s="220"/>
      <c r="O51" s="221"/>
      <c r="P51" s="41"/>
      <c r="Q51" s="41"/>
      <c r="R51" s="41"/>
    </row>
    <row r="52" spans="1:18" ht="6" customHeight="1" x14ac:dyDescent="0.2">
      <c r="A52" s="67"/>
      <c r="B52" s="67"/>
      <c r="C52" s="67"/>
      <c r="D52" s="71"/>
      <c r="E52" s="71"/>
      <c r="F52" s="71"/>
      <c r="G52" s="71"/>
      <c r="H52" s="71"/>
      <c r="I52" s="71"/>
      <c r="J52" s="71"/>
      <c r="K52" s="71"/>
      <c r="L52" s="55"/>
      <c r="M52" s="38"/>
      <c r="N52" s="38"/>
      <c r="O52" s="38"/>
      <c r="P52" s="41"/>
      <c r="Q52" s="41"/>
      <c r="R52" s="41"/>
    </row>
    <row r="53" spans="1:18" ht="12.75" customHeight="1" x14ac:dyDescent="0.2">
      <c r="A53" s="392" t="s">
        <v>96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4"/>
      <c r="L53" s="395"/>
      <c r="M53" s="396"/>
      <c r="N53" s="396"/>
      <c r="O53" s="397"/>
    </row>
    <row r="54" spans="1:18" ht="12.75" hidden="1" customHeight="1" x14ac:dyDescent="0.2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8" ht="12.75" hidden="1" customHeight="1" x14ac:dyDescent="0.2">
      <c r="A55" s="32"/>
      <c r="B55" s="32"/>
      <c r="C55" s="32"/>
      <c r="D55" s="32"/>
      <c r="E55" s="32"/>
      <c r="F55" s="14"/>
      <c r="G55" s="14"/>
      <c r="H55" s="14"/>
      <c r="I55" s="14"/>
      <c r="J55" s="14"/>
      <c r="K55" s="14"/>
      <c r="L55" s="14"/>
      <c r="M55" s="14"/>
      <c r="N55" s="14"/>
      <c r="O55" s="14"/>
    </row>
    <row r="56" spans="1:18" ht="12.75" hidden="1" customHeight="1" x14ac:dyDescent="0.2">
      <c r="A56" s="32"/>
      <c r="B56" s="32"/>
      <c r="C56" s="32"/>
      <c r="D56" s="32"/>
      <c r="E56" s="32"/>
      <c r="F56" s="14"/>
      <c r="G56" s="14"/>
      <c r="H56" s="14"/>
      <c r="I56" s="14"/>
      <c r="J56" s="14"/>
      <c r="K56" s="14"/>
      <c r="L56" s="14"/>
      <c r="M56" s="14"/>
      <c r="N56" s="14"/>
      <c r="O56" s="14"/>
    </row>
    <row r="57" spans="1:18" ht="12.75" hidden="1" customHeight="1" x14ac:dyDescent="0.2">
      <c r="A57" s="32"/>
      <c r="B57" s="32"/>
      <c r="C57" s="32"/>
      <c r="D57" s="32"/>
      <c r="E57" s="32"/>
      <c r="F57" s="14"/>
      <c r="G57" s="14"/>
      <c r="H57" s="14"/>
      <c r="I57" s="14"/>
      <c r="J57" s="14"/>
      <c r="K57" s="14"/>
      <c r="L57" s="14"/>
      <c r="M57" s="14"/>
      <c r="N57" s="14"/>
      <c r="O57" s="14"/>
    </row>
    <row r="58" spans="1:18" ht="12.75" hidden="1" customHeight="1" x14ac:dyDescent="0.2">
      <c r="A58" s="32"/>
      <c r="B58" s="32"/>
      <c r="C58" s="32"/>
      <c r="D58" s="32"/>
      <c r="E58" s="32"/>
      <c r="F58" s="14"/>
      <c r="G58" s="14"/>
      <c r="H58" s="14"/>
      <c r="I58" s="14"/>
      <c r="J58" s="14"/>
      <c r="K58" s="14"/>
      <c r="L58" s="14"/>
      <c r="M58" s="14"/>
      <c r="N58" s="14"/>
      <c r="O58" s="14"/>
    </row>
    <row r="59" spans="1:18" ht="12.75" hidden="1" customHeight="1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1:18" ht="12.75" hidden="1" customHeight="1" x14ac:dyDescent="0.2">
      <c r="A60" s="33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</row>
    <row r="61" spans="1:18" ht="12.75" hidden="1" customHeight="1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</row>
    <row r="62" spans="1:18" ht="12.75" hidden="1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</row>
    <row r="63" spans="1:18" ht="12.75" hidden="1" customHeight="1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</row>
    <row r="64" spans="1:18" ht="12.75" hidden="1" customHeight="1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</row>
    <row r="65" spans="1:15" ht="12.75" hidden="1" customHeight="1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</row>
    <row r="66" spans="1:15" ht="12.75" hidden="1" customHeight="1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ht="12.75" hidden="1" customHeight="1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</row>
    <row r="68" spans="1:15" ht="12.75" hidden="1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</row>
    <row r="69" spans="1:15" ht="12.75" hidden="1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</row>
    <row r="70" spans="1:15" ht="12.75" hidden="1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</row>
    <row r="71" spans="1:15" ht="12.75" hidden="1" customHeight="1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ht="12.75" hidden="1" customHeight="1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</row>
    <row r="73" spans="1:15" ht="12.75" hidden="1" customHeight="1" x14ac:dyDescent="0.2">
      <c r="A73" s="34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</row>
    <row r="74" spans="1:15" ht="12.75" hidden="1" customHeight="1" x14ac:dyDescent="0.2">
      <c r="A74" s="35"/>
      <c r="B74" s="35"/>
      <c r="C74" s="18"/>
      <c r="D74" s="18"/>
      <c r="E74" s="18"/>
      <c r="F74" s="36"/>
      <c r="G74" s="36"/>
      <c r="H74" s="36"/>
      <c r="I74" s="36"/>
      <c r="J74" s="36"/>
      <c r="K74" s="36"/>
      <c r="L74" s="36"/>
      <c r="M74" s="36"/>
      <c r="N74" s="36"/>
      <c r="O74" s="36"/>
    </row>
    <row r="75" spans="1:15" ht="12.75" hidden="1" customHeight="1" x14ac:dyDescent="0.2">
      <c r="A75" s="35"/>
      <c r="B75" s="35"/>
      <c r="C75" s="18"/>
      <c r="D75" s="18"/>
      <c r="E75" s="18"/>
      <c r="F75" s="36"/>
      <c r="G75" s="36"/>
      <c r="H75" s="36"/>
      <c r="I75" s="36"/>
      <c r="J75" s="36"/>
      <c r="K75" s="36"/>
      <c r="L75" s="36"/>
      <c r="M75" s="36"/>
      <c r="N75" s="36"/>
      <c r="O75" s="36"/>
    </row>
    <row r="76" spans="1:15" ht="12.75" hidden="1" customHeight="1" x14ac:dyDescent="0.2">
      <c r="A76" s="35"/>
      <c r="B76" s="35"/>
      <c r="C76" s="18"/>
      <c r="D76" s="18"/>
      <c r="E76" s="18"/>
      <c r="F76" s="36"/>
      <c r="G76" s="36"/>
      <c r="H76" s="36"/>
      <c r="I76" s="36"/>
      <c r="J76" s="36"/>
      <c r="K76" s="36"/>
      <c r="L76" s="36"/>
      <c r="M76" s="36"/>
      <c r="N76" s="36"/>
      <c r="O76" s="36"/>
    </row>
    <row r="77" spans="1:15" hidden="1" x14ac:dyDescent="0.2">
      <c r="A77" s="35"/>
      <c r="B77" s="35"/>
      <c r="C77" s="18"/>
      <c r="D77" s="18"/>
      <c r="E77" s="18"/>
      <c r="F77" s="36"/>
      <c r="G77" s="36"/>
      <c r="H77" s="36"/>
      <c r="I77" s="36"/>
      <c r="J77" s="36"/>
      <c r="K77" s="36"/>
      <c r="L77" s="36"/>
      <c r="M77" s="36"/>
      <c r="N77" s="36"/>
      <c r="O77" s="36"/>
    </row>
    <row r="78" spans="1:15" hidden="1" x14ac:dyDescent="0.2">
      <c r="A78" s="35"/>
      <c r="B78" s="35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</row>
    <row r="79" spans="1:15" hidden="1" x14ac:dyDescent="0.2">
      <c r="A79" s="35"/>
      <c r="B79" s="35"/>
      <c r="C79" s="1"/>
      <c r="D79" s="1"/>
      <c r="E79" s="1"/>
      <c r="F79" s="1"/>
      <c r="G79" s="1"/>
      <c r="H79" s="1"/>
      <c r="I79" s="1"/>
      <c r="J79" s="36"/>
      <c r="K79" s="36"/>
      <c r="L79" s="1"/>
      <c r="M79" s="1"/>
      <c r="N79" s="1"/>
      <c r="O79" s="1"/>
    </row>
    <row r="80" spans="1:15" hidden="1" x14ac:dyDescent="0.2">
      <c r="A80" s="37"/>
      <c r="B80" s="37"/>
      <c r="C80" s="34"/>
      <c r="D80" s="34"/>
      <c r="E80" s="34"/>
      <c r="F80" s="14"/>
      <c r="G80" s="14"/>
      <c r="H80" s="14"/>
      <c r="I80" s="14"/>
      <c r="J80" s="36"/>
      <c r="K80" s="36"/>
      <c r="L80" s="14"/>
      <c r="M80" s="14"/>
      <c r="N80" s="14"/>
      <c r="O80" s="14"/>
    </row>
    <row r="81" spans="1:15" hidden="1" x14ac:dyDescent="0.2">
      <c r="A81" s="35"/>
      <c r="B81" s="35"/>
      <c r="C81" s="36"/>
      <c r="D81" s="36"/>
      <c r="E81" s="36"/>
      <c r="F81" s="14"/>
      <c r="G81" s="14"/>
      <c r="H81" s="14"/>
      <c r="I81" s="14"/>
      <c r="J81" s="36"/>
      <c r="K81" s="36"/>
      <c r="L81" s="14"/>
      <c r="M81" s="14"/>
      <c r="N81" s="14"/>
      <c r="O81" s="14"/>
    </row>
    <row r="82" spans="1:15" hidden="1" x14ac:dyDescent="0.2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hidden="1" x14ac:dyDescent="0.2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hidden="1" x14ac:dyDescent="0.2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hidden="1" x14ac:dyDescent="0.2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hidden="1" x14ac:dyDescent="0.2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hidden="1" x14ac:dyDescent="0.2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hidden="1" x14ac:dyDescent="0.2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idden="1" x14ac:dyDescent="0.2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hidden="1" x14ac:dyDescent="0.2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hidden="1" x14ac:dyDescent="0.2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hidden="1" x14ac:dyDescent="0.2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hidden="1" x14ac:dyDescent="0.2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hidden="1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hidden="1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hidden="1" x14ac:dyDescent="0.2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hidden="1" x14ac:dyDescent="0.2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hidden="1" x14ac:dyDescent="0.2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hidden="1" x14ac:dyDescent="0.2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hidden="1" x14ac:dyDescent="0.2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hidden="1" x14ac:dyDescent="0.2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hidden="1" x14ac:dyDescent="0.2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hidden="1" x14ac:dyDescent="0.2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hidden="1" x14ac:dyDescent="0.2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 hidden="1" x14ac:dyDescent="0.2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</row>
    <row r="106" spans="1:15" hidden="1" x14ac:dyDescent="0.2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1:15" hidden="1" x14ac:dyDescent="0.2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1:15" hidden="1" x14ac:dyDescent="0.2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1:15" hidden="1" x14ac:dyDescent="0.2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1:15" hidden="1" x14ac:dyDescent="0.2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1:15" hidden="1" x14ac:dyDescent="0.2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1:15" hidden="1" x14ac:dyDescent="0.2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1:15" hidden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1:15" hidden="1" x14ac:dyDescent="0.2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1:15" hidden="1" x14ac:dyDescent="0.2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1:15" hidden="1" x14ac:dyDescent="0.2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1:15" hidden="1" x14ac:dyDescent="0.2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1:15" hidden="1" x14ac:dyDescent="0.2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1:15" hidden="1" x14ac:dyDescent="0.2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1:15" hidden="1" x14ac:dyDescent="0.2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hidden="1" x14ac:dyDescent="0.2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idden="1" x14ac:dyDescent="0.2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hidden="1" x14ac:dyDescent="0.2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1:15" hidden="1" x14ac:dyDescent="0.2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1:15" hidden="1" x14ac:dyDescent="0.2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1:15" hidden="1" x14ac:dyDescent="0.2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1:15" hidden="1" x14ac:dyDescent="0.2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1:15" hidden="1" x14ac:dyDescent="0.2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1:15" hidden="1" x14ac:dyDescent="0.2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1:15" hidden="1" x14ac:dyDescent="0.2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1:15" hidden="1" x14ac:dyDescent="0.2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1:15" hidden="1" x14ac:dyDescent="0.2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1:15" hidden="1" x14ac:dyDescent="0.2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1:15" hidden="1" x14ac:dyDescent="0.2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1:15" hidden="1" x14ac:dyDescent="0.2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1:15" hidden="1" x14ac:dyDescent="0.2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1:15" hidden="1" x14ac:dyDescent="0.2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1:15" hidden="1" x14ac:dyDescent="0.2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1:15" hidden="1" x14ac:dyDescent="0.2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1:15" hidden="1" x14ac:dyDescent="0.2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1:15" hidden="1" x14ac:dyDescent="0.2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1:15" hidden="1" x14ac:dyDescent="0.2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1:15" hidden="1" x14ac:dyDescent="0.2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1:15" hidden="1" x14ac:dyDescent="0.2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1:15" hidden="1" x14ac:dyDescent="0.2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hidden="1" x14ac:dyDescent="0.2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hidden="1" x14ac:dyDescent="0.2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hidden="1" x14ac:dyDescent="0.2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hidden="1" x14ac:dyDescent="0.2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hidden="1" x14ac:dyDescent="0.2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hidden="1" x14ac:dyDescent="0.2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hidden="1" x14ac:dyDescent="0.2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 hidden="1" x14ac:dyDescent="0.2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1:15" hidden="1" x14ac:dyDescent="0.2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1:15" hidden="1" x14ac:dyDescent="0.2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</row>
    <row r="156" spans="1:15" hidden="1" x14ac:dyDescent="0.2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1:15" hidden="1" x14ac:dyDescent="0.2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1:15" hidden="1" x14ac:dyDescent="0.2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1:15" hidden="1" x14ac:dyDescent="0.2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</row>
    <row r="160" spans="1:15" hidden="1" x14ac:dyDescent="0.2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1:15" hidden="1" x14ac:dyDescent="0.2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hidden="1" x14ac:dyDescent="0.2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hidden="1" x14ac:dyDescent="0.2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hidden="1" x14ac:dyDescent="0.2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hidden="1" x14ac:dyDescent="0.2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hidden="1" x14ac:dyDescent="0.2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hidden="1" x14ac:dyDescent="0.2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hidden="1" x14ac:dyDescent="0.2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1:15" hidden="1" x14ac:dyDescent="0.2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1:15" hidden="1" x14ac:dyDescent="0.2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1:15" hidden="1" x14ac:dyDescent="0.2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1:15" hidden="1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1:15" hidden="1" x14ac:dyDescent="0.2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1:15" hidden="1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1:15" hidden="1" x14ac:dyDescent="0.2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1:15" hidden="1" x14ac:dyDescent="0.2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</row>
    <row r="177" spans="1:15" hidden="1" x14ac:dyDescent="0.2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1:15" hidden="1" x14ac:dyDescent="0.2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</row>
    <row r="179" spans="1:15" hidden="1" x14ac:dyDescent="0.2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1:15" hidden="1" x14ac:dyDescent="0.2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</row>
    <row r="181" spans="1:15" hidden="1" x14ac:dyDescent="0.2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</row>
    <row r="182" spans="1:15" hidden="1" x14ac:dyDescent="0.2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</row>
    <row r="183" spans="1:15" hidden="1" x14ac:dyDescent="0.2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</row>
    <row r="184" spans="1:15" hidden="1" x14ac:dyDescent="0.2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</row>
    <row r="185" spans="1:15" hidden="1" x14ac:dyDescent="0.2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</row>
    <row r="186" spans="1:15" hidden="1" x14ac:dyDescent="0.2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</row>
    <row r="187" spans="1:15" hidden="1" x14ac:dyDescent="0.2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</row>
    <row r="188" spans="1:15" hidden="1" x14ac:dyDescent="0.2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</row>
    <row r="189" spans="1:15" hidden="1" x14ac:dyDescent="0.2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</row>
    <row r="190" spans="1:15" hidden="1" x14ac:dyDescent="0.2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1:15" hidden="1" x14ac:dyDescent="0.2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</row>
    <row r="192" spans="1:15" hidden="1" x14ac:dyDescent="0.2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</row>
    <row r="193" spans="1:15" hidden="1" x14ac:dyDescent="0.2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</row>
    <row r="194" spans="1:15" hidden="1" x14ac:dyDescent="0.2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</row>
    <row r="195" spans="1:15" hidden="1" x14ac:dyDescent="0.2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</row>
    <row r="196" spans="1:15" hidden="1" x14ac:dyDescent="0.2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</row>
    <row r="197" spans="1:15" hidden="1" x14ac:dyDescent="0.2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</row>
    <row r="198" spans="1:15" hidden="1" x14ac:dyDescent="0.2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</row>
    <row r="199" spans="1:15" hidden="1" x14ac:dyDescent="0.2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</row>
    <row r="200" spans="1:15" hidden="1" x14ac:dyDescent="0.2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</row>
    <row r="201" spans="1:15" hidden="1" x14ac:dyDescent="0.2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</row>
    <row r="202" spans="1:15" hidden="1" x14ac:dyDescent="0.2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</row>
    <row r="203" spans="1:15" hidden="1" x14ac:dyDescent="0.2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</row>
    <row r="204" spans="1:15" hidden="1" x14ac:dyDescent="0.2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</row>
    <row r="205" spans="1:15" hidden="1" x14ac:dyDescent="0.2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</row>
    <row r="206" spans="1:15" hidden="1" x14ac:dyDescent="0.2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</row>
    <row r="207" spans="1:15" hidden="1" x14ac:dyDescent="0.2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</row>
    <row r="208" spans="1:15" hidden="1" x14ac:dyDescent="0.2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</row>
    <row r="209" spans="1:15" hidden="1" x14ac:dyDescent="0.2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</row>
    <row r="210" spans="1:15" hidden="1" x14ac:dyDescent="0.2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</row>
    <row r="211" spans="1:15" hidden="1" x14ac:dyDescent="0.2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1:15" hidden="1" x14ac:dyDescent="0.2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1:15" hidden="1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1:15" hidden="1" x14ac:dyDescent="0.2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</row>
    <row r="215" spans="1:15" hidden="1" x14ac:dyDescent="0.2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</row>
    <row r="216" spans="1:15" hidden="1" x14ac:dyDescent="0.2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1:15" hidden="1" x14ac:dyDescent="0.2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</row>
    <row r="218" spans="1:15" hidden="1" x14ac:dyDescent="0.2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1:15" hidden="1" x14ac:dyDescent="0.2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</row>
    <row r="220" spans="1:15" hidden="1" x14ac:dyDescent="0.2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1:15" hidden="1" x14ac:dyDescent="0.2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</row>
    <row r="222" spans="1:15" hidden="1" x14ac:dyDescent="0.2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1:15" hidden="1" x14ac:dyDescent="0.2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</row>
    <row r="224" spans="1:15" hidden="1" x14ac:dyDescent="0.2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</row>
    <row r="225" spans="1:15" hidden="1" x14ac:dyDescent="0.2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</row>
    <row r="226" spans="1:15" hidden="1" x14ac:dyDescent="0.2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</row>
    <row r="227" spans="1:15" hidden="1" x14ac:dyDescent="0.2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</row>
    <row r="228" spans="1:15" hidden="1" x14ac:dyDescent="0.2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</row>
    <row r="229" spans="1:15" hidden="1" x14ac:dyDescent="0.2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</row>
    <row r="230" spans="1:15" hidden="1" x14ac:dyDescent="0.2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</row>
    <row r="231" spans="1:15" hidden="1" x14ac:dyDescent="0.2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</row>
    <row r="232" spans="1:15" hidden="1" x14ac:dyDescent="0.2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</row>
    <row r="233" spans="1:15" hidden="1" x14ac:dyDescent="0.2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</row>
    <row r="234" spans="1:15" hidden="1" x14ac:dyDescent="0.2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</row>
    <row r="235" spans="1:15" hidden="1" x14ac:dyDescent="0.2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</row>
    <row r="236" spans="1:15" hidden="1" x14ac:dyDescent="0.2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</row>
    <row r="237" spans="1:15" hidden="1" x14ac:dyDescent="0.2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</row>
    <row r="238" spans="1:15" hidden="1" x14ac:dyDescent="0.2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</row>
    <row r="239" spans="1:15" hidden="1" x14ac:dyDescent="0.2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</row>
    <row r="240" spans="1:15" hidden="1" x14ac:dyDescent="0.2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</row>
    <row r="241" spans="1:15" hidden="1" x14ac:dyDescent="0.2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</row>
    <row r="242" spans="1:15" hidden="1" x14ac:dyDescent="0.2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</row>
    <row r="243" spans="1:15" hidden="1" x14ac:dyDescent="0.2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</row>
    <row r="244" spans="1:15" hidden="1" x14ac:dyDescent="0.2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</row>
    <row r="245" spans="1:15" hidden="1" x14ac:dyDescent="0.2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</row>
    <row r="246" spans="1:15" hidden="1" x14ac:dyDescent="0.2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</row>
    <row r="247" spans="1:15" hidden="1" x14ac:dyDescent="0.2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</row>
    <row r="248" spans="1:15" hidden="1" x14ac:dyDescent="0.2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</row>
    <row r="249" spans="1:15" hidden="1" x14ac:dyDescent="0.2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</row>
    <row r="250" spans="1:15" hidden="1" x14ac:dyDescent="0.2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</row>
    <row r="251" spans="1:15" hidden="1" x14ac:dyDescent="0.2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</row>
    <row r="252" spans="1:15" hidden="1" x14ac:dyDescent="0.2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</row>
    <row r="253" spans="1:15" hidden="1" x14ac:dyDescent="0.2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</row>
    <row r="254" spans="1:15" hidden="1" x14ac:dyDescent="0.2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</row>
    <row r="255" spans="1:15" hidden="1" x14ac:dyDescent="0.2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</row>
    <row r="256" spans="1:15" hidden="1" x14ac:dyDescent="0.2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</row>
    <row r="257" spans="1:15" hidden="1" x14ac:dyDescent="0.2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</row>
    <row r="258" spans="1:15" hidden="1" x14ac:dyDescent="0.2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</row>
    <row r="259" spans="1:15" hidden="1" x14ac:dyDescent="0.2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</row>
    <row r="260" spans="1:15" hidden="1" x14ac:dyDescent="0.2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</row>
    <row r="261" spans="1:15" hidden="1" x14ac:dyDescent="0.2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</row>
    <row r="262" spans="1:15" hidden="1" x14ac:dyDescent="0.2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</row>
    <row r="263" spans="1:15" hidden="1" x14ac:dyDescent="0.2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</row>
    <row r="264" spans="1:15" hidden="1" x14ac:dyDescent="0.2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</row>
    <row r="265" spans="1:15" hidden="1" x14ac:dyDescent="0.2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</row>
    <row r="266" spans="1:15" hidden="1" x14ac:dyDescent="0.2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</row>
    <row r="267" spans="1:15" hidden="1" x14ac:dyDescent="0.2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</row>
    <row r="268" spans="1:15" hidden="1" x14ac:dyDescent="0.2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</row>
    <row r="269" spans="1:15" hidden="1" x14ac:dyDescent="0.2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</row>
    <row r="270" spans="1:15" hidden="1" x14ac:dyDescent="0.2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1:15" hidden="1" x14ac:dyDescent="0.2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</row>
    <row r="272" spans="1:15" hidden="1" x14ac:dyDescent="0.2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1:15" hidden="1" x14ac:dyDescent="0.2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</row>
    <row r="274" spans="1:15" hidden="1" x14ac:dyDescent="0.2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</row>
    <row r="275" spans="1:15" hidden="1" x14ac:dyDescent="0.2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</row>
    <row r="276" spans="1:15" hidden="1" x14ac:dyDescent="0.2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</row>
    <row r="277" spans="1:15" hidden="1" x14ac:dyDescent="0.2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</row>
    <row r="278" spans="1:15" hidden="1" x14ac:dyDescent="0.2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</row>
    <row r="279" spans="1:15" hidden="1" x14ac:dyDescent="0.2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</row>
    <row r="280" spans="1:15" hidden="1" x14ac:dyDescent="0.2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</row>
    <row r="281" spans="1:15" hidden="1" x14ac:dyDescent="0.2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</row>
    <row r="282" spans="1:15" hidden="1" x14ac:dyDescent="0.2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</row>
    <row r="283" spans="1:15" hidden="1" x14ac:dyDescent="0.2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</row>
    <row r="284" spans="1:15" hidden="1" x14ac:dyDescent="0.2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</row>
    <row r="285" spans="1:15" hidden="1" x14ac:dyDescent="0.2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</row>
    <row r="286" spans="1:15" hidden="1" x14ac:dyDescent="0.2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</row>
    <row r="287" spans="1:15" hidden="1" x14ac:dyDescent="0.2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</row>
    <row r="288" spans="1:15" hidden="1" x14ac:dyDescent="0.2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</row>
    <row r="289" spans="1:15" hidden="1" x14ac:dyDescent="0.2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</row>
    <row r="290" spans="1:15" hidden="1" x14ac:dyDescent="0.2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</row>
    <row r="291" spans="1:15" hidden="1" x14ac:dyDescent="0.2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</row>
    <row r="292" spans="1:15" hidden="1" x14ac:dyDescent="0.2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</row>
    <row r="293" spans="1:15" hidden="1" x14ac:dyDescent="0.2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</row>
    <row r="294" spans="1:15" hidden="1" x14ac:dyDescent="0.2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</row>
    <row r="295" spans="1:15" hidden="1" x14ac:dyDescent="0.2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</row>
    <row r="296" spans="1:15" hidden="1" x14ac:dyDescent="0.2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</row>
    <row r="297" spans="1:15" hidden="1" x14ac:dyDescent="0.2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</row>
    <row r="298" spans="1:15" hidden="1" x14ac:dyDescent="0.2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</row>
    <row r="299" spans="1:15" hidden="1" x14ac:dyDescent="0.2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</row>
    <row r="300" spans="1:15" hidden="1" x14ac:dyDescent="0.2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</row>
    <row r="301" spans="1:15" hidden="1" x14ac:dyDescent="0.2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</row>
    <row r="302" spans="1:15" hidden="1" x14ac:dyDescent="0.2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</row>
    <row r="303" spans="1:15" hidden="1" x14ac:dyDescent="0.2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</row>
    <row r="304" spans="1:15" hidden="1" x14ac:dyDescent="0.2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</row>
    <row r="305" spans="1:15" hidden="1" x14ac:dyDescent="0.2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</row>
    <row r="306" spans="1:15" hidden="1" x14ac:dyDescent="0.2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</row>
    <row r="307" spans="1:15" hidden="1" x14ac:dyDescent="0.2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</row>
    <row r="308" spans="1:15" hidden="1" x14ac:dyDescent="0.2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</row>
    <row r="309" spans="1:15" hidden="1" x14ac:dyDescent="0.2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</row>
    <row r="310" spans="1:15" hidden="1" x14ac:dyDescent="0.2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</row>
    <row r="311" spans="1:15" hidden="1" x14ac:dyDescent="0.2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</row>
    <row r="312" spans="1:15" hidden="1" x14ac:dyDescent="0.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</row>
    <row r="313" spans="1:15" hidden="1" x14ac:dyDescent="0.2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</row>
    <row r="314" spans="1:15" hidden="1" x14ac:dyDescent="0.2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</row>
    <row r="315" spans="1:15" hidden="1" x14ac:dyDescent="0.2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</row>
    <row r="316" spans="1:15" hidden="1" x14ac:dyDescent="0.2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</row>
    <row r="317" spans="1:15" hidden="1" x14ac:dyDescent="0.2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</row>
    <row r="318" spans="1:15" hidden="1" x14ac:dyDescent="0.2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</row>
    <row r="319" spans="1:15" hidden="1" x14ac:dyDescent="0.2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</row>
    <row r="320" spans="1:15" hidden="1" x14ac:dyDescent="0.2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</row>
    <row r="321" spans="1:15" hidden="1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</row>
    <row r="322" spans="1:15" ht="12.75" customHeight="1" x14ac:dyDescent="0.2">
      <c r="A322" s="383" t="s">
        <v>215</v>
      </c>
      <c r="B322" s="384"/>
      <c r="C322" s="86"/>
      <c r="D322" s="383" t="s">
        <v>110</v>
      </c>
      <c r="E322" s="384"/>
      <c r="F322" s="384"/>
      <c r="G322" s="206"/>
      <c r="H322" s="383" t="s">
        <v>111</v>
      </c>
      <c r="I322" s="384"/>
      <c r="J322" s="384"/>
      <c r="K322" s="96"/>
      <c r="L322" s="383" t="s">
        <v>216</v>
      </c>
      <c r="M322" s="384"/>
      <c r="N322" s="384"/>
      <c r="O322" s="86"/>
    </row>
    <row r="323" spans="1:15" ht="6" customHeight="1" x14ac:dyDescent="0.2"/>
  </sheetData>
  <sheetProtection password="CBC1" sheet="1" selectLockedCells="1"/>
  <mergeCells count="153">
    <mergeCell ref="A34:C34"/>
    <mergeCell ref="L38:N38"/>
    <mergeCell ref="L37:N37"/>
    <mergeCell ref="D31:F31"/>
    <mergeCell ref="D32:F32"/>
    <mergeCell ref="D33:F33"/>
    <mergeCell ref="D34:F34"/>
    <mergeCell ref="D35:F35"/>
    <mergeCell ref="D37:F37"/>
    <mergeCell ref="D36:F36"/>
    <mergeCell ref="G30:G31"/>
    <mergeCell ref="A38:C38"/>
    <mergeCell ref="A37:C37"/>
    <mergeCell ref="A36:C36"/>
    <mergeCell ref="D38:F38"/>
    <mergeCell ref="H34:J34"/>
    <mergeCell ref="L35:N35"/>
    <mergeCell ref="D19:F19"/>
    <mergeCell ref="D20:F20"/>
    <mergeCell ref="D21:F21"/>
    <mergeCell ref="D22:F22"/>
    <mergeCell ref="D23:F23"/>
    <mergeCell ref="D24:F24"/>
    <mergeCell ref="A25:C25"/>
    <mergeCell ref="A24:C24"/>
    <mergeCell ref="A23:C23"/>
    <mergeCell ref="D25:F25"/>
    <mergeCell ref="D26:F26"/>
    <mergeCell ref="D27:F27"/>
    <mergeCell ref="D28:F28"/>
    <mergeCell ref="A33:C33"/>
    <mergeCell ref="A32:C32"/>
    <mergeCell ref="A31:C31"/>
    <mergeCell ref="A30:C30"/>
    <mergeCell ref="A29:C29"/>
    <mergeCell ref="H28:J28"/>
    <mergeCell ref="H33:J33"/>
    <mergeCell ref="A28:C28"/>
    <mergeCell ref="D29:F29"/>
    <mergeCell ref="D30:F30"/>
    <mergeCell ref="A18:C18"/>
    <mergeCell ref="A19:C19"/>
    <mergeCell ref="A20:C20"/>
    <mergeCell ref="O30:O31"/>
    <mergeCell ref="A21:C21"/>
    <mergeCell ref="A22:C22"/>
    <mergeCell ref="D18:F18"/>
    <mergeCell ref="L31:N31"/>
    <mergeCell ref="A27:C27"/>
    <mergeCell ref="A26:C26"/>
    <mergeCell ref="L26:N26"/>
    <mergeCell ref="L28:N28"/>
    <mergeCell ref="H20:J20"/>
    <mergeCell ref="H25:J25"/>
    <mergeCell ref="H24:J24"/>
    <mergeCell ref="L29:N29"/>
    <mergeCell ref="L22:N22"/>
    <mergeCell ref="H27:J27"/>
    <mergeCell ref="H29:J29"/>
    <mergeCell ref="H26:J26"/>
    <mergeCell ref="H21:J21"/>
    <mergeCell ref="L21:N21"/>
    <mergeCell ref="L23:N23"/>
    <mergeCell ref="L27:N27"/>
    <mergeCell ref="D41:F41"/>
    <mergeCell ref="H40:K41"/>
    <mergeCell ref="A40:C41"/>
    <mergeCell ref="D40:G40"/>
    <mergeCell ref="H45:K45"/>
    <mergeCell ref="L44:O44"/>
    <mergeCell ref="A45:C45"/>
    <mergeCell ref="L45:O45"/>
    <mergeCell ref="A43:C43"/>
    <mergeCell ref="A44:C44"/>
    <mergeCell ref="L42:O42"/>
    <mergeCell ref="A42:C42"/>
    <mergeCell ref="H42:K42"/>
    <mergeCell ref="A46:C46"/>
    <mergeCell ref="A49:C49"/>
    <mergeCell ref="A47:C47"/>
    <mergeCell ref="L50:O50"/>
    <mergeCell ref="L43:O43"/>
    <mergeCell ref="H43:K43"/>
    <mergeCell ref="H44:K44"/>
    <mergeCell ref="D42:F42"/>
    <mergeCell ref="D43:F43"/>
    <mergeCell ref="D44:F44"/>
    <mergeCell ref="A48:C48"/>
    <mergeCell ref="H46:K46"/>
    <mergeCell ref="H47:K47"/>
    <mergeCell ref="H48:K48"/>
    <mergeCell ref="L322:N322"/>
    <mergeCell ref="D45:F45"/>
    <mergeCell ref="D46:F46"/>
    <mergeCell ref="D47:F47"/>
    <mergeCell ref="D48:F48"/>
    <mergeCell ref="D49:F49"/>
    <mergeCell ref="H49:K49"/>
    <mergeCell ref="L47:O47"/>
    <mergeCell ref="A53:K53"/>
    <mergeCell ref="L53:O53"/>
    <mergeCell ref="L46:O46"/>
    <mergeCell ref="A50:K50"/>
    <mergeCell ref="L48:O48"/>
    <mergeCell ref="L49:O49"/>
    <mergeCell ref="A51:J51"/>
    <mergeCell ref="A322:B322"/>
    <mergeCell ref="D322:F322"/>
    <mergeCell ref="H322:J322"/>
    <mergeCell ref="A12:L12"/>
    <mergeCell ref="M12:O12"/>
    <mergeCell ref="K13:O13"/>
    <mergeCell ref="A13:J13"/>
    <mergeCell ref="A14:C14"/>
    <mergeCell ref="D14:O14"/>
    <mergeCell ref="A15:C17"/>
    <mergeCell ref="D16:G17"/>
    <mergeCell ref="L40:O41"/>
    <mergeCell ref="L36:N36"/>
    <mergeCell ref="H38:J38"/>
    <mergeCell ref="L32:N32"/>
    <mergeCell ref="H32:J32"/>
    <mergeCell ref="L34:N34"/>
    <mergeCell ref="L33:N33"/>
    <mergeCell ref="H35:J35"/>
    <mergeCell ref="H30:J30"/>
    <mergeCell ref="H31:J31"/>
    <mergeCell ref="K30:K31"/>
    <mergeCell ref="L30:N30"/>
    <mergeCell ref="A39:O39"/>
    <mergeCell ref="A35:C35"/>
    <mergeCell ref="H36:J36"/>
    <mergeCell ref="H37:J37"/>
    <mergeCell ref="A6:O6"/>
    <mergeCell ref="D8:O8"/>
    <mergeCell ref="A8:C8"/>
    <mergeCell ref="A10:C10"/>
    <mergeCell ref="A11:C11"/>
    <mergeCell ref="A9:C9"/>
    <mergeCell ref="D9:O9"/>
    <mergeCell ref="D11:O11"/>
    <mergeCell ref="D10:O10"/>
    <mergeCell ref="L25:N25"/>
    <mergeCell ref="L18:N18"/>
    <mergeCell ref="H22:J22"/>
    <mergeCell ref="L24:N24"/>
    <mergeCell ref="L19:N19"/>
    <mergeCell ref="L20:N20"/>
    <mergeCell ref="H19:J19"/>
    <mergeCell ref="H16:K17"/>
    <mergeCell ref="L16:O17"/>
    <mergeCell ref="H23:J23"/>
    <mergeCell ref="H18:J18"/>
  </mergeCells>
  <phoneticPr fontId="2" type="noConversion"/>
  <printOptions horizontalCentered="1"/>
  <pageMargins left="0.75" right="0.75" top="0.5" bottom="1" header="0.5" footer="0.5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536"/>
  <sheetViews>
    <sheetView showGridLines="0" workbookViewId="0">
      <selection activeCell="B3" sqref="B3"/>
    </sheetView>
  </sheetViews>
  <sheetFormatPr defaultColWidth="0" defaultRowHeight="12.75" x14ac:dyDescent="0.2"/>
  <cols>
    <col min="1" max="1" width="50.7109375" style="12" customWidth="1"/>
    <col min="2" max="3" width="20.7109375" style="12" customWidth="1"/>
    <col min="4" max="4" width="6.140625" style="12" hidden="1" customWidth="1"/>
    <col min="5" max="252" width="0" hidden="1" customWidth="1"/>
    <col min="253" max="253" width="1.42578125" style="101" customWidth="1"/>
    <col min="254" max="255" width="1.42578125" hidden="1" customWidth="1"/>
    <col min="256" max="16384" width="0" style="101" hidden="1"/>
  </cols>
  <sheetData>
    <row r="1" spans="1:256" x14ac:dyDescent="0.2">
      <c r="A1" s="51"/>
      <c r="B1" s="13" t="s">
        <v>52</v>
      </c>
      <c r="D1" s="96"/>
      <c r="E1" s="187"/>
      <c r="F1" s="187"/>
      <c r="G1" s="187"/>
      <c r="H1" s="187"/>
      <c r="I1" s="187"/>
      <c r="J1" s="187"/>
      <c r="P1" s="51"/>
    </row>
    <row r="2" spans="1:256" x14ac:dyDescent="0.2">
      <c r="A2" s="51"/>
      <c r="B2" s="13" t="s">
        <v>53</v>
      </c>
      <c r="D2" s="96"/>
      <c r="E2" s="187"/>
      <c r="F2" s="187"/>
      <c r="G2" s="187"/>
      <c r="H2" s="187"/>
      <c r="I2" s="187"/>
      <c r="J2" s="187"/>
      <c r="P2" s="51"/>
    </row>
    <row r="3" spans="1:256" x14ac:dyDescent="0.2">
      <c r="A3" s="51"/>
      <c r="B3" s="224" t="s">
        <v>227</v>
      </c>
      <c r="D3" s="96"/>
      <c r="E3" s="187"/>
      <c r="F3" s="187"/>
      <c r="G3" s="187"/>
      <c r="H3" s="187"/>
      <c r="I3" s="187"/>
      <c r="J3" s="187"/>
      <c r="P3" s="51"/>
    </row>
    <row r="4" spans="1:256" x14ac:dyDescent="0.2">
      <c r="A4" s="51"/>
      <c r="B4" s="13" t="s">
        <v>210</v>
      </c>
      <c r="D4" s="96"/>
      <c r="E4" s="187"/>
      <c r="F4" s="187"/>
      <c r="G4" s="187"/>
      <c r="H4" s="187"/>
      <c r="I4" s="187"/>
      <c r="J4" s="187"/>
      <c r="P4" s="51"/>
    </row>
    <row r="5" spans="1:256" ht="20.100000000000001" customHeight="1" thickBot="1" x14ac:dyDescent="0.25">
      <c r="A5" s="51"/>
      <c r="B5" s="95"/>
      <c r="C5" s="96"/>
      <c r="D5" s="96"/>
    </row>
    <row r="6" spans="1:256" ht="39.75" customHeight="1" thickBot="1" x14ac:dyDescent="0.25">
      <c r="A6" s="218" t="s">
        <v>221</v>
      </c>
      <c r="B6" s="188" t="s">
        <v>198</v>
      </c>
      <c r="C6" s="188" t="s">
        <v>199</v>
      </c>
      <c r="D6" s="96"/>
    </row>
    <row r="7" spans="1:256" ht="30" customHeight="1" thickBot="1" x14ac:dyDescent="0.25">
      <c r="A7" s="208" t="s">
        <v>223</v>
      </c>
      <c r="B7" s="212" t="e">
        <f>Summary!$D$49</f>
        <v>#DIV/0!</v>
      </c>
      <c r="C7" s="213">
        <f>Summary!$D$31</f>
        <v>0</v>
      </c>
      <c r="D7" s="96"/>
    </row>
    <row r="8" spans="1:256" ht="30" customHeight="1" thickBot="1" x14ac:dyDescent="0.25">
      <c r="A8" s="208" t="s">
        <v>224</v>
      </c>
      <c r="B8" s="212" t="e">
        <f>Summary!$H$49</f>
        <v>#DIV/0!</v>
      </c>
      <c r="C8" s="213">
        <f>Summary!$H$31</f>
        <v>0</v>
      </c>
      <c r="D8" s="96"/>
    </row>
    <row r="9" spans="1:256" ht="30" customHeight="1" thickBot="1" x14ac:dyDescent="0.25">
      <c r="A9" s="208" t="s">
        <v>225</v>
      </c>
      <c r="B9" s="212" t="e">
        <f>Summary!$L$49</f>
        <v>#DIV/0!</v>
      </c>
      <c r="C9" s="213">
        <f>Summary!$L$31</f>
        <v>0</v>
      </c>
      <c r="D9" s="96"/>
    </row>
    <row r="10" spans="1:256" ht="25.5" customHeight="1" x14ac:dyDescent="0.2">
      <c r="A10" s="189"/>
      <c r="B10" s="190" t="s">
        <v>200</v>
      </c>
      <c r="C10" s="190" t="s">
        <v>201</v>
      </c>
      <c r="D10" s="96"/>
    </row>
    <row r="11" spans="1:256" ht="13.5" customHeight="1" thickBot="1" x14ac:dyDescent="0.25">
      <c r="A11" s="189"/>
      <c r="B11" s="191" t="e">
        <f t="array" ref="B11:C11">LINEST(B7:B9,C7:C9,,FALSE)</f>
        <v>#VALUE!</v>
      </c>
      <c r="C11" s="191" t="e">
        <v>#VALUE!</v>
      </c>
      <c r="D11" s="96"/>
    </row>
    <row r="12" spans="1:256" ht="20.100000000000001" customHeight="1" thickBot="1" x14ac:dyDescent="0.25">
      <c r="A12" s="189"/>
      <c r="B12" s="192"/>
      <c r="C12" s="192"/>
      <c r="D12" s="96"/>
    </row>
    <row r="13" spans="1:256" ht="20.100000000000001" customHeight="1" thickBot="1" x14ac:dyDescent="0.25">
      <c r="A13" s="209" t="s">
        <v>202</v>
      </c>
      <c r="B13" s="219">
        <f>Summary!$D$11</f>
        <v>0</v>
      </c>
      <c r="C13" s="189"/>
      <c r="D13" s="96"/>
    </row>
    <row r="14" spans="1:256" s="211" customFormat="1" ht="20.100000000000001" customHeight="1" thickBot="1" x14ac:dyDescent="0.25">
      <c r="A14" s="209" t="s">
        <v>203</v>
      </c>
      <c r="B14" s="219">
        <f>Summary!$K$13</f>
        <v>0</v>
      </c>
      <c r="C14" s="189"/>
      <c r="D14" s="96"/>
      <c r="IS14" s="223"/>
      <c r="IV14" s="223"/>
    </row>
    <row r="15" spans="1:256" ht="39.75" customHeight="1" thickBot="1" x14ac:dyDescent="0.25">
      <c r="A15" s="209" t="s">
        <v>222</v>
      </c>
      <c r="B15" s="215">
        <f>Summary!$D$19+Summary!$D$20+Summary!$D$21</f>
        <v>0</v>
      </c>
      <c r="C15" s="210"/>
      <c r="D15" s="210"/>
    </row>
    <row r="16" spans="1:256" ht="20.100000000000001" customHeight="1" thickBot="1" x14ac:dyDescent="0.3">
      <c r="A16" s="214" t="s">
        <v>217</v>
      </c>
      <c r="B16" s="219">
        <f>Summary!$M$12</f>
        <v>0</v>
      </c>
      <c r="C16" s="189"/>
      <c r="D16" s="96"/>
    </row>
    <row r="17" spans="1:4" ht="20.100000000000001" customHeight="1" thickBot="1" x14ac:dyDescent="0.25">
      <c r="A17" s="214" t="s">
        <v>204</v>
      </c>
      <c r="B17" s="219">
        <f>Summary!$K$51</f>
        <v>0</v>
      </c>
      <c r="C17" s="189"/>
      <c r="D17" s="96"/>
    </row>
    <row r="18" spans="1:4" ht="20.100000000000001" customHeight="1" thickBot="1" x14ac:dyDescent="0.25">
      <c r="A18" s="214" t="s">
        <v>205</v>
      </c>
      <c r="B18" s="216">
        <f>B16+(2*B17)</f>
        <v>0</v>
      </c>
      <c r="C18" s="189"/>
      <c r="D18" s="96"/>
    </row>
    <row r="19" spans="1:4" ht="20.100000000000001" customHeight="1" thickBot="1" x14ac:dyDescent="0.25">
      <c r="A19" s="209" t="s">
        <v>206</v>
      </c>
      <c r="B19" s="217" t="e">
        <f>(B18-C11)/B11</f>
        <v>#VALUE!</v>
      </c>
      <c r="C19" s="189"/>
      <c r="D19" s="96"/>
    </row>
    <row r="20" spans="1:4" ht="20.100000000000001" customHeight="1" thickBot="1" x14ac:dyDescent="0.3">
      <c r="A20" s="193" t="s">
        <v>207</v>
      </c>
      <c r="B20" s="194" t="e">
        <f>IF(B19&lt;B14,B19,B14)</f>
        <v>#VALUE!</v>
      </c>
      <c r="C20" s="189"/>
      <c r="D20" s="96"/>
    </row>
    <row r="21" spans="1:4" ht="50.1" customHeight="1" thickBot="1" x14ac:dyDescent="0.3">
      <c r="A21" s="195" t="s">
        <v>208</v>
      </c>
      <c r="B21" s="194" t="e">
        <f>B20*B15</f>
        <v>#VALUE!</v>
      </c>
      <c r="C21" s="189"/>
      <c r="D21" s="96"/>
    </row>
    <row r="22" spans="1:4" ht="45.75" thickBot="1" x14ac:dyDescent="0.3">
      <c r="A22" s="195" t="s">
        <v>209</v>
      </c>
      <c r="B22" s="194" t="e">
        <f>B21/8.33</f>
        <v>#VALUE!</v>
      </c>
      <c r="C22" s="189"/>
      <c r="D22" s="96"/>
    </row>
    <row r="23" spans="1:4" hidden="1" x14ac:dyDescent="0.2"/>
    <row r="24" spans="1:4" hidden="1" x14ac:dyDescent="0.2"/>
    <row r="25" spans="1:4" hidden="1" x14ac:dyDescent="0.2"/>
    <row r="26" spans="1:4" hidden="1" x14ac:dyDescent="0.2"/>
    <row r="27" spans="1:4" hidden="1" x14ac:dyDescent="0.2"/>
    <row r="28" spans="1:4" hidden="1" x14ac:dyDescent="0.2"/>
    <row r="29" spans="1:4" hidden="1" x14ac:dyDescent="0.2"/>
    <row r="30" spans="1:4" hidden="1" x14ac:dyDescent="0.2"/>
    <row r="31" spans="1:4" hidden="1" x14ac:dyDescent="0.2"/>
    <row r="32" spans="1:4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spans="1:4" hidden="1" x14ac:dyDescent="0.2"/>
    <row r="65522" spans="1:4" hidden="1" x14ac:dyDescent="0.2"/>
    <row r="65523" spans="1:4" hidden="1" x14ac:dyDescent="0.2"/>
    <row r="65524" spans="1:4" hidden="1" x14ac:dyDescent="0.2"/>
    <row r="65525" spans="1:4" hidden="1" x14ac:dyDescent="0.2"/>
    <row r="65526" spans="1:4" hidden="1" x14ac:dyDescent="0.2"/>
    <row r="65527" spans="1:4" hidden="1" x14ac:dyDescent="0.2"/>
    <row r="65528" spans="1:4" hidden="1" x14ac:dyDescent="0.2"/>
    <row r="65529" spans="1:4" hidden="1" x14ac:dyDescent="0.2"/>
    <row r="65530" spans="1:4" hidden="1" x14ac:dyDescent="0.2"/>
    <row r="65531" spans="1:4" hidden="1" x14ac:dyDescent="0.2"/>
    <row r="65532" spans="1:4" hidden="1" x14ac:dyDescent="0.2"/>
    <row r="65533" spans="1:4" hidden="1" x14ac:dyDescent="0.2"/>
    <row r="65534" spans="1:4" hidden="1" x14ac:dyDescent="0.2"/>
    <row r="65535" spans="1:4" hidden="1" x14ac:dyDescent="0.2"/>
    <row r="65536" spans="1:4" x14ac:dyDescent="0.2">
      <c r="A65536" s="96"/>
      <c r="B65536" s="96"/>
      <c r="C65536" s="96"/>
      <c r="D65536" s="96"/>
    </row>
  </sheetData>
  <sheetProtection password="CBC1" sheet="1"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65536"/>
  <sheetViews>
    <sheetView showGridLines="0" workbookViewId="0">
      <selection activeCell="B4" sqref="B4"/>
    </sheetView>
  </sheetViews>
  <sheetFormatPr defaultColWidth="1.85546875" defaultRowHeight="12.75" x14ac:dyDescent="0.2"/>
  <cols>
    <col min="1" max="1" width="50.7109375" style="12" customWidth="1"/>
    <col min="2" max="3" width="20.7109375" style="12" customWidth="1"/>
    <col min="4" max="4" width="6.140625" style="12" hidden="1" customWidth="1"/>
    <col min="5" max="255" width="0" hidden="1" customWidth="1"/>
    <col min="256" max="16384" width="1.85546875" style="101"/>
  </cols>
  <sheetData>
    <row r="1" spans="1:4" x14ac:dyDescent="0.2">
      <c r="A1" s="51"/>
      <c r="B1" s="13" t="s">
        <v>52</v>
      </c>
      <c r="D1" s="96"/>
    </row>
    <row r="2" spans="1:4" x14ac:dyDescent="0.2">
      <c r="A2" s="51"/>
      <c r="B2" s="13" t="s">
        <v>53</v>
      </c>
      <c r="D2" s="96"/>
    </row>
    <row r="3" spans="1:4" x14ac:dyDescent="0.2">
      <c r="A3" s="51"/>
      <c r="B3" s="224" t="s">
        <v>227</v>
      </c>
      <c r="D3" s="96"/>
    </row>
    <row r="4" spans="1:4" x14ac:dyDescent="0.2">
      <c r="A4" s="51"/>
      <c r="B4" s="13" t="s">
        <v>211</v>
      </c>
      <c r="D4" s="96"/>
    </row>
    <row r="5" spans="1:4" ht="13.5" thickBot="1" x14ac:dyDescent="0.25">
      <c r="A5" s="51"/>
      <c r="B5" s="95"/>
      <c r="C5" s="96"/>
      <c r="D5" s="96"/>
    </row>
    <row r="6" spans="1:4" ht="39" thickBot="1" x14ac:dyDescent="0.25">
      <c r="A6" s="218" t="s">
        <v>221</v>
      </c>
      <c r="B6" s="188" t="s">
        <v>198</v>
      </c>
      <c r="C6" s="188" t="s">
        <v>199</v>
      </c>
      <c r="D6" s="96"/>
    </row>
    <row r="7" spans="1:4" ht="26.25" thickBot="1" x14ac:dyDescent="0.25">
      <c r="A7" s="208" t="s">
        <v>223</v>
      </c>
      <c r="B7" s="212" t="e">
        <f>Summary!$D$49</f>
        <v>#DIV/0!</v>
      </c>
      <c r="C7" s="213">
        <f>Summary!$D$31</f>
        <v>0</v>
      </c>
      <c r="D7" s="96"/>
    </row>
    <row r="8" spans="1:4" ht="26.25" thickBot="1" x14ac:dyDescent="0.25">
      <c r="A8" s="208" t="s">
        <v>224</v>
      </c>
      <c r="B8" s="212" t="e">
        <f>Summary!$H$49</f>
        <v>#DIV/0!</v>
      </c>
      <c r="C8" s="213">
        <f>Summary!$H$31</f>
        <v>0</v>
      </c>
      <c r="D8" s="96"/>
    </row>
    <row r="9" spans="1:4" ht="26.1" customHeight="1" x14ac:dyDescent="0.2">
      <c r="A9" s="189"/>
      <c r="B9" s="190" t="s">
        <v>200</v>
      </c>
      <c r="C9" s="190" t="s">
        <v>201</v>
      </c>
      <c r="D9" s="96"/>
    </row>
    <row r="10" spans="1:4" ht="13.5" customHeight="1" thickBot="1" x14ac:dyDescent="0.25">
      <c r="A10" s="189"/>
      <c r="B10" s="191" t="e">
        <f t="array" ref="B10:C10">LINEST(B7:B8,C7:C8,,FALSE)</f>
        <v>#VALUE!</v>
      </c>
      <c r="C10" s="191" t="e">
        <v>#VALUE!</v>
      </c>
      <c r="D10" s="96"/>
    </row>
    <row r="11" spans="1:4" ht="13.5" thickBot="1" x14ac:dyDescent="0.25">
      <c r="A11" s="189"/>
      <c r="B11" s="192"/>
      <c r="C11" s="192"/>
      <c r="D11" s="96"/>
    </row>
    <row r="12" spans="1:4" ht="16.5" customHeight="1" thickBot="1" x14ac:dyDescent="0.25">
      <c r="A12" s="209" t="s">
        <v>202</v>
      </c>
      <c r="B12" s="219">
        <f>Summary!$D$11</f>
        <v>0</v>
      </c>
      <c r="C12" s="189"/>
      <c r="D12" s="96"/>
    </row>
    <row r="13" spans="1:4" ht="16.5" customHeight="1" thickBot="1" x14ac:dyDescent="0.25">
      <c r="A13" s="209" t="s">
        <v>203</v>
      </c>
      <c r="B13" s="219">
        <f>Summary!$K$13</f>
        <v>0</v>
      </c>
      <c r="C13" s="189"/>
      <c r="D13" s="96"/>
    </row>
    <row r="14" spans="1:4" ht="26.25" thickBot="1" x14ac:dyDescent="0.25">
      <c r="A14" s="209" t="s">
        <v>222</v>
      </c>
      <c r="B14" s="215">
        <f>Summary!$D$19+Summary!$D$20+Summary!$D$21</f>
        <v>0</v>
      </c>
      <c r="C14" s="210"/>
      <c r="D14" s="96"/>
    </row>
    <row r="15" spans="1:4" ht="16.5" customHeight="1" thickBot="1" x14ac:dyDescent="0.3">
      <c r="A15" s="214" t="s">
        <v>217</v>
      </c>
      <c r="B15" s="219">
        <f>Summary!$M$12</f>
        <v>0</v>
      </c>
      <c r="C15" s="189"/>
      <c r="D15" s="96"/>
    </row>
    <row r="16" spans="1:4" ht="16.5" customHeight="1" thickBot="1" x14ac:dyDescent="0.25">
      <c r="A16" s="214" t="s">
        <v>204</v>
      </c>
      <c r="B16" s="219">
        <f>Summary!$K$51</f>
        <v>0</v>
      </c>
      <c r="C16" s="189"/>
      <c r="D16" s="96"/>
    </row>
    <row r="17" spans="1:4" ht="16.5" customHeight="1" thickBot="1" x14ac:dyDescent="0.25">
      <c r="A17" s="214" t="s">
        <v>205</v>
      </c>
      <c r="B17" s="216">
        <f>B15+(2*B16)</f>
        <v>0</v>
      </c>
      <c r="C17" s="189"/>
      <c r="D17" s="96"/>
    </row>
    <row r="18" spans="1:4" ht="26.25" thickBot="1" x14ac:dyDescent="0.25">
      <c r="A18" s="209" t="s">
        <v>206</v>
      </c>
      <c r="B18" s="217" t="e">
        <f>(B17-C10)/B10</f>
        <v>#VALUE!</v>
      </c>
      <c r="C18" s="189"/>
      <c r="D18" s="96"/>
    </row>
    <row r="19" spans="1:4" ht="16.5" customHeight="1" thickBot="1" x14ac:dyDescent="0.3">
      <c r="A19" s="193" t="s">
        <v>207</v>
      </c>
      <c r="B19" s="194" t="e">
        <f>IF(B18&lt;B13,B18,B13)</f>
        <v>#VALUE!</v>
      </c>
      <c r="C19" s="189"/>
      <c r="D19" s="96"/>
    </row>
    <row r="20" spans="1:4" ht="45.75" thickBot="1" x14ac:dyDescent="0.3">
      <c r="A20" s="195" t="s">
        <v>208</v>
      </c>
      <c r="B20" s="194" t="e">
        <f>B19*B14</f>
        <v>#VALUE!</v>
      </c>
      <c r="C20" s="189"/>
      <c r="D20" s="96"/>
    </row>
    <row r="21" spans="1:4" ht="45.75" thickBot="1" x14ac:dyDescent="0.3">
      <c r="A21" s="195" t="s">
        <v>209</v>
      </c>
      <c r="B21" s="194" t="e">
        <f>B20/8.33</f>
        <v>#VALUE!</v>
      </c>
      <c r="C21" s="189"/>
      <c r="D21" s="96"/>
    </row>
    <row r="22" spans="1:4" hidden="1" x14ac:dyDescent="0.2"/>
    <row r="23" spans="1:4" hidden="1" x14ac:dyDescent="0.2"/>
    <row r="24" spans="1:4" hidden="1" x14ac:dyDescent="0.2"/>
    <row r="25" spans="1:4" hidden="1" x14ac:dyDescent="0.2"/>
    <row r="26" spans="1:4" hidden="1" x14ac:dyDescent="0.2"/>
    <row r="27" spans="1:4" hidden="1" x14ac:dyDescent="0.2"/>
    <row r="28" spans="1:4" hidden="1" x14ac:dyDescent="0.2"/>
    <row r="29" spans="1:4" hidden="1" x14ac:dyDescent="0.2"/>
    <row r="30" spans="1:4" hidden="1" x14ac:dyDescent="0.2"/>
    <row r="31" spans="1:4" hidden="1" x14ac:dyDescent="0.2"/>
    <row r="32" spans="1:4" hidden="1" x14ac:dyDescent="0.2"/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spans="1:4" hidden="1" x14ac:dyDescent="0.2"/>
    <row r="65522" spans="1:4" hidden="1" x14ac:dyDescent="0.2"/>
    <row r="65523" spans="1:4" hidden="1" x14ac:dyDescent="0.2"/>
    <row r="65524" spans="1:4" hidden="1" x14ac:dyDescent="0.2"/>
    <row r="65525" spans="1:4" hidden="1" x14ac:dyDescent="0.2"/>
    <row r="65526" spans="1:4" hidden="1" x14ac:dyDescent="0.2"/>
    <row r="65527" spans="1:4" hidden="1" x14ac:dyDescent="0.2"/>
    <row r="65528" spans="1:4" hidden="1" x14ac:dyDescent="0.2"/>
    <row r="65529" spans="1:4" hidden="1" x14ac:dyDescent="0.2"/>
    <row r="65530" spans="1:4" hidden="1" x14ac:dyDescent="0.2"/>
    <row r="65531" spans="1:4" hidden="1" x14ac:dyDescent="0.2"/>
    <row r="65532" spans="1:4" hidden="1" x14ac:dyDescent="0.2"/>
    <row r="65533" spans="1:4" hidden="1" x14ac:dyDescent="0.2"/>
    <row r="65534" spans="1:4" hidden="1" x14ac:dyDescent="0.2"/>
    <row r="65535" spans="1:4" hidden="1" x14ac:dyDescent="0.2"/>
    <row r="65536" spans="1:4" x14ac:dyDescent="0.2">
      <c r="A65536" s="96"/>
      <c r="B65536" s="96"/>
      <c r="C65536" s="96"/>
      <c r="D65536" s="96"/>
    </row>
  </sheetData>
  <sheetProtection password="CBC1" sheet="1" objects="1" scenarios="1"/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showGridLines="0" workbookViewId="0">
      <selection activeCell="P18" sqref="P18"/>
    </sheetView>
  </sheetViews>
  <sheetFormatPr defaultColWidth="8.85546875" defaultRowHeight="12.75" x14ac:dyDescent="0.2"/>
  <cols>
    <col min="1" max="1" width="17.42578125" customWidth="1"/>
    <col min="2" max="14" width="5.7109375" customWidth="1"/>
  </cols>
  <sheetData>
    <row r="1" spans="1:14" ht="15" customHeight="1" x14ac:dyDescent="0.2">
      <c r="A1" s="38"/>
      <c r="B1" s="39"/>
      <c r="C1" s="39"/>
      <c r="D1" s="39"/>
      <c r="E1" s="39"/>
      <c r="F1" s="38"/>
      <c r="G1" s="38"/>
      <c r="H1" s="13" t="s">
        <v>52</v>
      </c>
      <c r="I1" s="13"/>
      <c r="J1" s="13"/>
      <c r="K1" s="13"/>
      <c r="L1" s="13"/>
      <c r="M1" s="13"/>
      <c r="N1" s="41"/>
    </row>
    <row r="2" spans="1:14" ht="15" customHeight="1" x14ac:dyDescent="0.2">
      <c r="A2" s="38"/>
      <c r="B2" s="39"/>
      <c r="C2" s="39"/>
      <c r="D2" s="39"/>
      <c r="E2" s="39"/>
      <c r="F2" s="38"/>
      <c r="G2" s="38"/>
      <c r="H2" s="13" t="s">
        <v>53</v>
      </c>
      <c r="I2" s="13"/>
      <c r="J2" s="13"/>
      <c r="K2" s="13"/>
      <c r="L2" s="13"/>
      <c r="M2" s="13"/>
      <c r="N2" s="41"/>
    </row>
    <row r="3" spans="1:14" ht="15" customHeight="1" x14ac:dyDescent="0.2">
      <c r="A3" s="38"/>
      <c r="B3" s="39"/>
      <c r="C3" s="39"/>
      <c r="D3" s="39"/>
      <c r="E3" s="39"/>
      <c r="F3" s="38"/>
      <c r="G3" s="38"/>
      <c r="H3" s="224" t="s">
        <v>227</v>
      </c>
      <c r="I3" s="13"/>
      <c r="J3" s="13"/>
      <c r="K3" s="13"/>
      <c r="L3" s="13"/>
      <c r="M3" s="13"/>
      <c r="N3" s="41"/>
    </row>
    <row r="4" spans="1:14" ht="15" customHeight="1" x14ac:dyDescent="0.2">
      <c r="A4" s="38"/>
      <c r="B4" s="39"/>
      <c r="C4" s="39"/>
      <c r="D4" s="39"/>
      <c r="E4" s="39"/>
      <c r="F4" s="38"/>
      <c r="G4" s="38"/>
      <c r="H4" s="13" t="s">
        <v>114</v>
      </c>
      <c r="I4" s="13"/>
      <c r="J4" s="13"/>
      <c r="K4" s="13"/>
      <c r="L4" s="13"/>
      <c r="M4" s="13"/>
      <c r="N4" s="41"/>
    </row>
    <row r="5" spans="1:14" ht="5.0999999999999996" customHeight="1" x14ac:dyDescent="0.2">
      <c r="A5" s="40"/>
      <c r="B5" s="40"/>
      <c r="C5" s="40"/>
      <c r="D5" s="40"/>
      <c r="E5" s="40"/>
      <c r="F5" s="40"/>
      <c r="G5" s="40"/>
      <c r="H5" s="102"/>
      <c r="I5" s="94"/>
      <c r="J5" s="94"/>
      <c r="K5" s="94"/>
      <c r="L5" s="94"/>
      <c r="M5" s="94"/>
      <c r="N5" s="41"/>
    </row>
    <row r="6" spans="1:14" ht="15" customHeight="1" x14ac:dyDescent="0.2">
      <c r="A6" s="79" t="s">
        <v>9</v>
      </c>
      <c r="B6" s="238"/>
      <c r="C6" s="239"/>
      <c r="D6" s="239"/>
      <c r="E6" s="239"/>
      <c r="F6" s="259" t="s">
        <v>103</v>
      </c>
      <c r="G6" s="260"/>
      <c r="H6" s="260"/>
      <c r="I6" s="261"/>
      <c r="J6" s="239"/>
      <c r="K6" s="239"/>
      <c r="L6" s="239"/>
      <c r="M6" s="240"/>
      <c r="N6" s="46"/>
    </row>
    <row r="7" spans="1:14" ht="15" customHeight="1" x14ac:dyDescent="0.2">
      <c r="A7" s="80" t="s">
        <v>40</v>
      </c>
      <c r="B7" s="238"/>
      <c r="C7" s="239"/>
      <c r="D7" s="239"/>
      <c r="E7" s="240"/>
      <c r="F7" s="244" t="s">
        <v>104</v>
      </c>
      <c r="G7" s="245"/>
      <c r="H7" s="245"/>
      <c r="I7" s="246"/>
      <c r="J7" s="238"/>
      <c r="K7" s="239"/>
      <c r="L7" s="239"/>
      <c r="M7" s="240"/>
      <c r="N7" s="55"/>
    </row>
    <row r="8" spans="1:14" ht="15" customHeight="1" x14ac:dyDescent="0.2">
      <c r="A8" s="81" t="s">
        <v>41</v>
      </c>
      <c r="B8" s="247"/>
      <c r="C8" s="248"/>
      <c r="D8" s="248"/>
      <c r="E8" s="249"/>
      <c r="F8" s="256" t="s">
        <v>105</v>
      </c>
      <c r="G8" s="257"/>
      <c r="H8" s="257"/>
      <c r="I8" s="258"/>
      <c r="J8" s="238"/>
      <c r="K8" s="239"/>
      <c r="L8" s="239"/>
      <c r="M8" s="240"/>
      <c r="N8" s="55"/>
    </row>
    <row r="9" spans="1:14" ht="15" customHeight="1" x14ac:dyDescent="0.2">
      <c r="A9" s="80"/>
      <c r="B9" s="250"/>
      <c r="C9" s="251"/>
      <c r="D9" s="251"/>
      <c r="E9" s="252"/>
      <c r="F9" s="244" t="s">
        <v>106</v>
      </c>
      <c r="G9" s="245"/>
      <c r="H9" s="245"/>
      <c r="I9" s="246"/>
      <c r="J9" s="238"/>
      <c r="K9" s="239"/>
      <c r="L9" s="239"/>
      <c r="M9" s="240"/>
      <c r="N9" s="55"/>
    </row>
    <row r="10" spans="1:14" ht="15" customHeight="1" x14ac:dyDescent="0.2">
      <c r="A10" s="85" t="s">
        <v>10</v>
      </c>
      <c r="B10" s="241"/>
      <c r="C10" s="242"/>
      <c r="D10" s="242"/>
      <c r="E10" s="243"/>
      <c r="F10" s="253" t="s">
        <v>11</v>
      </c>
      <c r="G10" s="254"/>
      <c r="H10" s="254"/>
      <c r="I10" s="255"/>
      <c r="J10" s="238"/>
      <c r="K10" s="239"/>
      <c r="L10" s="239"/>
      <c r="M10" s="240"/>
      <c r="N10" s="55"/>
    </row>
    <row r="11" spans="1:14" ht="15" customHeight="1" x14ac:dyDescent="0.2">
      <c r="A11" s="52"/>
      <c r="B11" s="40"/>
      <c r="C11" s="40"/>
      <c r="D11" s="40"/>
      <c r="E11" s="40"/>
      <c r="F11" s="40"/>
      <c r="G11" s="40"/>
      <c r="H11" s="40"/>
      <c r="I11" s="40"/>
      <c r="J11" s="46"/>
      <c r="K11" s="51"/>
      <c r="L11" s="55"/>
      <c r="M11" s="61"/>
      <c r="N11" s="55"/>
    </row>
    <row r="12" spans="1:14" ht="14.1" customHeight="1" x14ac:dyDescent="0.2">
      <c r="A12" s="233" t="s">
        <v>69</v>
      </c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41"/>
    </row>
    <row r="13" spans="1:14" ht="14.1" customHeight="1" x14ac:dyDescent="0.2">
      <c r="A13" s="73" t="s">
        <v>50</v>
      </c>
      <c r="B13" s="233" t="s">
        <v>1</v>
      </c>
      <c r="C13" s="233"/>
      <c r="D13" s="233"/>
      <c r="E13" s="233"/>
      <c r="F13" s="233" t="s">
        <v>38</v>
      </c>
      <c r="G13" s="233"/>
      <c r="H13" s="233"/>
      <c r="I13" s="233"/>
      <c r="J13" s="233" t="s">
        <v>39</v>
      </c>
      <c r="K13" s="233"/>
      <c r="L13" s="233"/>
      <c r="M13" s="233"/>
      <c r="N13" s="41"/>
    </row>
    <row r="14" spans="1:14" ht="14.1" customHeight="1" x14ac:dyDescent="0.2">
      <c r="A14" s="73" t="s">
        <v>44</v>
      </c>
      <c r="B14" s="226"/>
      <c r="C14" s="226"/>
      <c r="D14" s="226"/>
      <c r="E14" s="226"/>
      <c r="F14" s="226"/>
      <c r="G14" s="226"/>
      <c r="H14" s="226"/>
      <c r="I14" s="226"/>
      <c r="J14" s="226"/>
      <c r="K14" s="226"/>
      <c r="L14" s="226"/>
      <c r="M14" s="226"/>
      <c r="N14" s="46"/>
    </row>
    <row r="15" spans="1:14" ht="14.1" customHeight="1" x14ac:dyDescent="0.2">
      <c r="A15" s="74" t="s">
        <v>45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47"/>
    </row>
    <row r="16" spans="1:14" ht="14.1" customHeight="1" x14ac:dyDescent="0.2">
      <c r="A16" s="74" t="s">
        <v>107</v>
      </c>
      <c r="B16" s="227"/>
      <c r="C16" s="228"/>
      <c r="D16" s="228"/>
      <c r="E16" s="229"/>
      <c r="F16" s="227"/>
      <c r="G16" s="228"/>
      <c r="H16" s="228"/>
      <c r="I16" s="229"/>
      <c r="J16" s="227"/>
      <c r="K16" s="228"/>
      <c r="L16" s="228"/>
      <c r="M16" s="229"/>
      <c r="N16" s="47"/>
    </row>
    <row r="17" spans="1:14" ht="14.1" customHeight="1" x14ac:dyDescent="0.2">
      <c r="A17" s="75" t="s">
        <v>108</v>
      </c>
      <c r="B17" s="227"/>
      <c r="C17" s="236"/>
      <c r="D17" s="236"/>
      <c r="E17" s="237"/>
      <c r="F17" s="227"/>
      <c r="G17" s="236"/>
      <c r="H17" s="236"/>
      <c r="I17" s="237"/>
      <c r="J17" s="227"/>
      <c r="K17" s="236"/>
      <c r="L17" s="236"/>
      <c r="M17" s="237"/>
      <c r="N17" s="47"/>
    </row>
    <row r="18" spans="1:14" ht="14.1" customHeight="1" x14ac:dyDescent="0.2">
      <c r="A18" s="73" t="s">
        <v>12</v>
      </c>
      <c r="B18" s="226"/>
      <c r="C18" s="226"/>
      <c r="D18" s="226"/>
      <c r="E18" s="226"/>
      <c r="F18" s="226"/>
      <c r="G18" s="226"/>
      <c r="H18" s="226"/>
      <c r="I18" s="226"/>
      <c r="J18" s="226"/>
      <c r="K18" s="226"/>
      <c r="L18" s="226"/>
      <c r="M18" s="226"/>
      <c r="N18" s="46"/>
    </row>
    <row r="19" spans="1:14" ht="14.1" customHeight="1" x14ac:dyDescent="0.2">
      <c r="A19" s="73" t="s">
        <v>46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47"/>
    </row>
    <row r="20" spans="1:14" ht="14.1" customHeight="1" x14ac:dyDescent="0.2">
      <c r="A20" s="73" t="s">
        <v>97</v>
      </c>
      <c r="B20" s="227"/>
      <c r="C20" s="228"/>
      <c r="D20" s="228"/>
      <c r="E20" s="229"/>
      <c r="F20" s="227"/>
      <c r="G20" s="228"/>
      <c r="H20" s="228"/>
      <c r="I20" s="229"/>
      <c r="J20" s="227"/>
      <c r="K20" s="228"/>
      <c r="L20" s="228"/>
      <c r="M20" s="229"/>
      <c r="N20" s="47"/>
    </row>
    <row r="21" spans="1:14" ht="14.1" customHeight="1" x14ac:dyDescent="0.2">
      <c r="A21" s="73" t="s">
        <v>104</v>
      </c>
      <c r="B21" s="227"/>
      <c r="C21" s="228"/>
      <c r="D21" s="228"/>
      <c r="E21" s="229"/>
      <c r="F21" s="227"/>
      <c r="G21" s="228"/>
      <c r="H21" s="228"/>
      <c r="I21" s="229"/>
      <c r="J21" s="227"/>
      <c r="K21" s="228"/>
      <c r="L21" s="228"/>
      <c r="M21" s="229"/>
      <c r="N21" s="47"/>
    </row>
    <row r="22" spans="1:14" ht="14.1" customHeight="1" x14ac:dyDescent="0.2">
      <c r="A22" s="73" t="s">
        <v>13</v>
      </c>
      <c r="B22" s="226"/>
      <c r="C22" s="226"/>
      <c r="D22" s="226"/>
      <c r="E22" s="226"/>
      <c r="F22" s="226"/>
      <c r="G22" s="226"/>
      <c r="H22" s="226"/>
      <c r="I22" s="226"/>
      <c r="J22" s="226"/>
      <c r="K22" s="226"/>
      <c r="L22" s="226"/>
      <c r="M22" s="226"/>
      <c r="N22" s="47"/>
    </row>
    <row r="23" spans="1:14" ht="14.1" customHeight="1" x14ac:dyDescent="0.2">
      <c r="A23" s="76"/>
      <c r="B23" s="61"/>
      <c r="C23" s="57"/>
      <c r="D23" s="57"/>
      <c r="E23" s="55"/>
      <c r="F23" s="55"/>
      <c r="G23" s="46"/>
      <c r="H23" s="46"/>
      <c r="I23" s="47"/>
      <c r="J23" s="47"/>
      <c r="K23" s="47"/>
      <c r="L23" s="55"/>
      <c r="M23" s="47"/>
      <c r="N23" s="47"/>
    </row>
    <row r="24" spans="1:14" ht="14.1" customHeight="1" x14ac:dyDescent="0.2">
      <c r="A24" s="262" t="s">
        <v>47</v>
      </c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47"/>
    </row>
    <row r="25" spans="1:14" ht="14.1" customHeight="1" x14ac:dyDescent="0.2">
      <c r="A25" s="73" t="s">
        <v>50</v>
      </c>
      <c r="B25" s="233" t="s">
        <v>48</v>
      </c>
      <c r="C25" s="234"/>
      <c r="D25" s="234"/>
      <c r="E25" s="233" t="s">
        <v>84</v>
      </c>
      <c r="F25" s="234"/>
      <c r="G25" s="234"/>
      <c r="H25" s="235" t="s">
        <v>85</v>
      </c>
      <c r="I25" s="231"/>
      <c r="J25" s="232"/>
      <c r="K25" s="448" t="s">
        <v>212</v>
      </c>
      <c r="L25" s="231"/>
      <c r="M25" s="232"/>
      <c r="N25" s="48"/>
    </row>
    <row r="26" spans="1:14" ht="14.1" customHeight="1" x14ac:dyDescent="0.2">
      <c r="A26" s="73" t="s">
        <v>44</v>
      </c>
      <c r="B26" s="226"/>
      <c r="C26" s="264"/>
      <c r="D26" s="264"/>
      <c r="E26" s="226"/>
      <c r="F26" s="264"/>
      <c r="G26" s="264"/>
      <c r="H26" s="226"/>
      <c r="I26" s="264"/>
      <c r="J26" s="264"/>
      <c r="K26" s="227"/>
      <c r="L26" s="236"/>
      <c r="M26" s="237"/>
      <c r="N26" s="41"/>
    </row>
    <row r="27" spans="1:14" ht="14.1" customHeight="1" x14ac:dyDescent="0.2">
      <c r="A27" s="74" t="s">
        <v>45</v>
      </c>
      <c r="B27" s="226"/>
      <c r="C27" s="264"/>
      <c r="D27" s="264"/>
      <c r="E27" s="226"/>
      <c r="F27" s="264"/>
      <c r="G27" s="264"/>
      <c r="H27" s="226"/>
      <c r="I27" s="264"/>
      <c r="J27" s="264"/>
      <c r="K27" s="227"/>
      <c r="L27" s="236"/>
      <c r="M27" s="237"/>
      <c r="N27" s="48"/>
    </row>
    <row r="28" spans="1:14" ht="14.1" customHeight="1" x14ac:dyDescent="0.2">
      <c r="A28" s="74" t="s">
        <v>107</v>
      </c>
      <c r="B28" s="226"/>
      <c r="C28" s="264"/>
      <c r="D28" s="264"/>
      <c r="E28" s="226"/>
      <c r="F28" s="264"/>
      <c r="G28" s="264"/>
      <c r="H28" s="226"/>
      <c r="I28" s="264"/>
      <c r="J28" s="264"/>
      <c r="K28" s="227"/>
      <c r="L28" s="236"/>
      <c r="M28" s="237"/>
      <c r="N28" s="48"/>
    </row>
    <row r="29" spans="1:14" ht="14.1" customHeight="1" x14ac:dyDescent="0.2">
      <c r="A29" s="75" t="s">
        <v>108</v>
      </c>
      <c r="B29" s="226"/>
      <c r="C29" s="264"/>
      <c r="D29" s="264"/>
      <c r="E29" s="226"/>
      <c r="F29" s="264"/>
      <c r="G29" s="264"/>
      <c r="H29" s="226"/>
      <c r="I29" s="264"/>
      <c r="J29" s="264"/>
      <c r="K29" s="227"/>
      <c r="L29" s="236"/>
      <c r="M29" s="237"/>
      <c r="N29" s="48"/>
    </row>
    <row r="30" spans="1:14" ht="14.1" customHeight="1" x14ac:dyDescent="0.2">
      <c r="A30" s="73" t="s">
        <v>12</v>
      </c>
      <c r="B30" s="226"/>
      <c r="C30" s="264"/>
      <c r="D30" s="264"/>
      <c r="E30" s="226"/>
      <c r="F30" s="264"/>
      <c r="G30" s="264"/>
      <c r="H30" s="226"/>
      <c r="I30" s="264"/>
      <c r="J30" s="264"/>
      <c r="K30" s="227"/>
      <c r="L30" s="236"/>
      <c r="M30" s="237"/>
      <c r="N30" s="48"/>
    </row>
    <row r="31" spans="1:14" ht="14.1" customHeight="1" x14ac:dyDescent="0.2">
      <c r="A31" s="73" t="s">
        <v>46</v>
      </c>
      <c r="B31" s="226"/>
      <c r="C31" s="264"/>
      <c r="D31" s="264"/>
      <c r="E31" s="226"/>
      <c r="F31" s="264"/>
      <c r="G31" s="264"/>
      <c r="H31" s="226"/>
      <c r="I31" s="264"/>
      <c r="J31" s="264"/>
      <c r="K31" s="227"/>
      <c r="L31" s="236"/>
      <c r="M31" s="237"/>
      <c r="N31" s="48"/>
    </row>
    <row r="32" spans="1:14" ht="14.1" customHeight="1" x14ac:dyDescent="0.2">
      <c r="A32" s="73" t="s">
        <v>97</v>
      </c>
      <c r="B32" s="226"/>
      <c r="C32" s="264"/>
      <c r="D32" s="264"/>
      <c r="E32" s="226"/>
      <c r="F32" s="264"/>
      <c r="G32" s="264"/>
      <c r="H32" s="226"/>
      <c r="I32" s="264"/>
      <c r="J32" s="264"/>
      <c r="K32" s="227"/>
      <c r="L32" s="236"/>
      <c r="M32" s="237"/>
      <c r="N32" s="48"/>
    </row>
    <row r="33" spans="1:14" ht="14.1" customHeight="1" x14ac:dyDescent="0.2">
      <c r="A33" s="73" t="s">
        <v>104</v>
      </c>
      <c r="B33" s="226"/>
      <c r="C33" s="264"/>
      <c r="D33" s="264"/>
      <c r="E33" s="226"/>
      <c r="F33" s="264"/>
      <c r="G33" s="264"/>
      <c r="H33" s="226"/>
      <c r="I33" s="264"/>
      <c r="J33" s="264"/>
      <c r="K33" s="227"/>
      <c r="L33" s="236"/>
      <c r="M33" s="237"/>
      <c r="N33" s="48"/>
    </row>
    <row r="34" spans="1:14" ht="14.1" customHeight="1" x14ac:dyDescent="0.2">
      <c r="A34" s="48"/>
      <c r="B34" s="48"/>
      <c r="C34" s="56"/>
      <c r="D34" s="56"/>
      <c r="E34" s="76"/>
      <c r="F34" s="77"/>
      <c r="G34" s="57"/>
      <c r="H34" s="57"/>
      <c r="I34" s="48"/>
      <c r="J34" s="48"/>
      <c r="K34" s="48"/>
      <c r="L34" s="46"/>
      <c r="M34" s="47"/>
      <c r="N34" s="48"/>
    </row>
    <row r="35" spans="1:14" ht="14.1" customHeight="1" x14ac:dyDescent="0.2">
      <c r="A35" s="233" t="s">
        <v>49</v>
      </c>
      <c r="B35" s="233"/>
      <c r="C35" s="233"/>
      <c r="D35" s="233"/>
      <c r="E35" s="233"/>
      <c r="F35" s="233"/>
      <c r="G35" s="233"/>
      <c r="H35" s="233"/>
      <c r="I35" s="233"/>
      <c r="J35" s="233"/>
      <c r="K35" s="233"/>
      <c r="L35" s="233"/>
      <c r="M35" s="233"/>
      <c r="N35" s="48"/>
    </row>
    <row r="36" spans="1:14" ht="14.1" customHeight="1" x14ac:dyDescent="0.2">
      <c r="A36" s="78" t="s">
        <v>50</v>
      </c>
      <c r="B36" s="233" t="s">
        <v>16</v>
      </c>
      <c r="C36" s="233"/>
      <c r="D36" s="233"/>
      <c r="E36" s="233"/>
      <c r="F36" s="233"/>
      <c r="G36" s="233"/>
      <c r="H36" s="233" t="s">
        <v>17</v>
      </c>
      <c r="I36" s="233"/>
      <c r="J36" s="233"/>
      <c r="K36" s="233"/>
      <c r="L36" s="233"/>
      <c r="M36" s="233"/>
      <c r="N36" s="48"/>
    </row>
    <row r="37" spans="1:14" ht="14.1" customHeight="1" x14ac:dyDescent="0.2">
      <c r="A37" s="73" t="s">
        <v>51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48"/>
    </row>
    <row r="38" spans="1:14" ht="14.1" customHeight="1" x14ac:dyDescent="0.2">
      <c r="A38" s="73" t="s">
        <v>45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48"/>
    </row>
    <row r="39" spans="1:14" ht="14.1" customHeight="1" x14ac:dyDescent="0.2">
      <c r="A39" s="74" t="s">
        <v>107</v>
      </c>
      <c r="B39" s="227"/>
      <c r="C39" s="228"/>
      <c r="D39" s="228"/>
      <c r="E39" s="228"/>
      <c r="F39" s="228"/>
      <c r="G39" s="229"/>
      <c r="H39" s="227"/>
      <c r="I39" s="228"/>
      <c r="J39" s="228"/>
      <c r="K39" s="228"/>
      <c r="L39" s="228"/>
      <c r="M39" s="229"/>
      <c r="N39" s="48"/>
    </row>
    <row r="40" spans="1:14" ht="14.1" customHeight="1" x14ac:dyDescent="0.2">
      <c r="A40" s="75" t="s">
        <v>108</v>
      </c>
      <c r="B40" s="227"/>
      <c r="C40" s="228"/>
      <c r="D40" s="228"/>
      <c r="E40" s="228"/>
      <c r="F40" s="228"/>
      <c r="G40" s="229"/>
      <c r="H40" s="227"/>
      <c r="I40" s="228"/>
      <c r="J40" s="228"/>
      <c r="K40" s="228"/>
      <c r="L40" s="228"/>
      <c r="M40" s="229"/>
      <c r="N40" s="48"/>
    </row>
    <row r="41" spans="1:14" ht="14.1" customHeight="1" x14ac:dyDescent="0.2">
      <c r="A41" s="73" t="s">
        <v>12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48"/>
    </row>
    <row r="42" spans="1:14" ht="14.1" customHeight="1" x14ac:dyDescent="0.2">
      <c r="A42" s="78" t="s">
        <v>46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46"/>
    </row>
    <row r="43" spans="1:14" ht="14.1" customHeight="1" x14ac:dyDescent="0.2">
      <c r="A43" s="73" t="s">
        <v>97</v>
      </c>
      <c r="B43" s="227"/>
      <c r="C43" s="228"/>
      <c r="D43" s="228"/>
      <c r="E43" s="228"/>
      <c r="F43" s="228"/>
      <c r="G43" s="229"/>
      <c r="H43" s="227"/>
      <c r="I43" s="228"/>
      <c r="J43" s="228"/>
      <c r="K43" s="228"/>
      <c r="L43" s="228"/>
      <c r="M43" s="229"/>
      <c r="N43" s="46"/>
    </row>
    <row r="44" spans="1:14" ht="14.1" customHeight="1" x14ac:dyDescent="0.2">
      <c r="A44" s="73" t="s">
        <v>104</v>
      </c>
      <c r="B44" s="227"/>
      <c r="C44" s="228"/>
      <c r="D44" s="228"/>
      <c r="E44" s="228"/>
      <c r="F44" s="228"/>
      <c r="G44" s="229"/>
      <c r="H44" s="227"/>
      <c r="I44" s="228"/>
      <c r="J44" s="228"/>
      <c r="K44" s="228"/>
      <c r="L44" s="228"/>
      <c r="M44" s="229"/>
      <c r="N44" s="46"/>
    </row>
    <row r="45" spans="1:14" ht="14.1" customHeight="1" x14ac:dyDescent="0.2">
      <c r="A45" s="78" t="s">
        <v>13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55"/>
    </row>
    <row r="46" spans="1:14" ht="14.1" customHeight="1" x14ac:dyDescent="0.2">
      <c r="A46" s="73" t="s">
        <v>27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46"/>
    </row>
    <row r="47" spans="1:14" ht="14.1" customHeight="1" x14ac:dyDescent="0.2">
      <c r="A47" s="78" t="s">
        <v>24</v>
      </c>
      <c r="B47" s="226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50"/>
    </row>
    <row r="48" spans="1:14" ht="14.1" customHeight="1" x14ac:dyDescent="0.2">
      <c r="A48" s="78" t="s">
        <v>23</v>
      </c>
      <c r="B48" s="226"/>
      <c r="C48" s="226"/>
      <c r="D48" s="226"/>
      <c r="E48" s="226"/>
      <c r="F48" s="226"/>
      <c r="G48" s="226"/>
      <c r="H48" s="226"/>
      <c r="I48" s="226"/>
      <c r="J48" s="226"/>
      <c r="K48" s="226"/>
      <c r="L48" s="226"/>
      <c r="M48" s="226"/>
      <c r="N48" s="46"/>
    </row>
    <row r="49" spans="1:14" ht="12.75" customHeight="1" x14ac:dyDescent="0.2">
      <c r="A49" s="97"/>
      <c r="B49" s="97"/>
      <c r="C49" s="97"/>
      <c r="D49" s="97"/>
      <c r="E49" s="97"/>
      <c r="F49" s="97"/>
      <c r="G49" s="97"/>
      <c r="H49" s="97"/>
      <c r="I49" s="101"/>
      <c r="J49" s="101"/>
      <c r="K49" s="101"/>
      <c r="L49" s="101"/>
      <c r="M49" s="101"/>
      <c r="N49" s="101"/>
    </row>
    <row r="50" spans="1:14" x14ac:dyDescent="0.2">
      <c r="A50" s="98"/>
      <c r="B50" s="98"/>
      <c r="C50" s="98"/>
      <c r="D50" s="98"/>
      <c r="E50" s="98"/>
      <c r="F50" s="98"/>
      <c r="G50" s="98"/>
      <c r="H50" s="98"/>
      <c r="J50" s="16"/>
      <c r="K50" s="16"/>
    </row>
    <row r="51" spans="1:14" x14ac:dyDescent="0.2">
      <c r="A51" s="98"/>
      <c r="B51" s="98"/>
      <c r="C51" s="98"/>
      <c r="D51" s="98"/>
      <c r="E51" s="98"/>
      <c r="F51" s="98"/>
      <c r="G51" s="15"/>
      <c r="H51" s="15"/>
      <c r="J51" s="15"/>
      <c r="K51" s="15"/>
    </row>
    <row r="52" spans="1:14" x14ac:dyDescent="0.2">
      <c r="A52" s="16"/>
      <c r="B52" s="16"/>
      <c r="C52" s="16"/>
      <c r="D52" s="16"/>
      <c r="E52" s="16"/>
      <c r="F52" s="16"/>
      <c r="G52" s="16"/>
      <c r="H52" s="99"/>
    </row>
    <row r="53" spans="1:14" x14ac:dyDescent="0.2">
      <c r="A53" s="100"/>
      <c r="B53" s="100"/>
      <c r="C53" s="100"/>
      <c r="D53" s="100"/>
      <c r="E53" s="100"/>
      <c r="F53" s="100"/>
      <c r="G53" s="100"/>
      <c r="H53" s="100"/>
    </row>
    <row r="54" spans="1:14" x14ac:dyDescent="0.2">
      <c r="A54" s="98"/>
      <c r="B54" s="98"/>
      <c r="C54" s="98"/>
      <c r="D54" s="98"/>
      <c r="E54" s="98"/>
      <c r="F54" s="98"/>
      <c r="G54" s="98"/>
      <c r="H54" s="98"/>
    </row>
    <row r="55" spans="1:14" x14ac:dyDescent="0.2">
      <c r="A55" s="98"/>
      <c r="B55" s="98"/>
      <c r="C55" s="98"/>
      <c r="D55" s="98"/>
      <c r="E55" s="98"/>
      <c r="F55" s="98"/>
      <c r="G55" s="15"/>
      <c r="H55" s="15"/>
    </row>
    <row r="56" spans="1:14" x14ac:dyDescent="0.2">
      <c r="A56" s="16"/>
      <c r="B56" s="16"/>
      <c r="C56" s="16"/>
      <c r="D56" s="16"/>
      <c r="E56" s="16"/>
      <c r="F56" s="16"/>
      <c r="G56" s="16"/>
      <c r="H56" s="16"/>
    </row>
    <row r="57" spans="1:14" x14ac:dyDescent="0.2">
      <c r="A57" s="16"/>
      <c r="B57" s="16"/>
      <c r="C57" s="16"/>
      <c r="D57" s="16"/>
      <c r="E57" s="16"/>
      <c r="F57" s="16"/>
      <c r="G57" s="16"/>
      <c r="H57" s="16"/>
    </row>
    <row r="58" spans="1:14" x14ac:dyDescent="0.2">
      <c r="A58" s="16"/>
      <c r="B58" s="16"/>
      <c r="C58" s="16"/>
      <c r="D58" s="16"/>
      <c r="E58" s="16"/>
      <c r="F58" s="16"/>
      <c r="G58" s="16"/>
      <c r="H58" s="16"/>
    </row>
    <row r="59" spans="1:14" x14ac:dyDescent="0.2">
      <c r="A59" s="16"/>
      <c r="B59" s="16"/>
      <c r="C59" s="16"/>
      <c r="D59" s="16"/>
      <c r="E59" s="16"/>
      <c r="F59" s="16"/>
      <c r="G59" s="16"/>
      <c r="H59" s="16"/>
    </row>
    <row r="60" spans="1:14" x14ac:dyDescent="0.2">
      <c r="A60" s="16"/>
      <c r="B60" s="16"/>
      <c r="C60" s="16"/>
      <c r="D60" s="16"/>
      <c r="E60" s="16"/>
      <c r="F60" s="16"/>
      <c r="G60" s="16"/>
      <c r="H60" s="16"/>
    </row>
    <row r="61" spans="1:14" x14ac:dyDescent="0.2">
      <c r="A61" s="16"/>
      <c r="B61" s="16"/>
      <c r="C61" s="16"/>
      <c r="D61" s="16"/>
      <c r="E61" s="16"/>
      <c r="F61" s="16"/>
      <c r="G61" s="16"/>
      <c r="H61" s="16"/>
    </row>
    <row r="62" spans="1:14" x14ac:dyDescent="0.2">
      <c r="A62" s="16"/>
      <c r="B62" s="16"/>
      <c r="C62" s="16"/>
      <c r="D62" s="16"/>
      <c r="E62" s="16"/>
      <c r="F62" s="16"/>
      <c r="G62" s="16"/>
      <c r="H62" s="16"/>
    </row>
    <row r="63" spans="1:14" x14ac:dyDescent="0.2">
      <c r="A63" s="16"/>
      <c r="B63" s="16"/>
      <c r="C63" s="16"/>
      <c r="D63" s="16"/>
      <c r="E63" s="16"/>
      <c r="F63" s="16"/>
      <c r="G63" s="16"/>
      <c r="H63" s="16"/>
    </row>
    <row r="64" spans="1:14" x14ac:dyDescent="0.2">
      <c r="A64" s="16"/>
      <c r="B64" s="16"/>
      <c r="C64" s="16"/>
      <c r="D64" s="16"/>
      <c r="E64" s="16"/>
      <c r="F64" s="16"/>
      <c r="G64" s="16"/>
      <c r="H64" s="16"/>
    </row>
    <row r="65" spans="1:8" x14ac:dyDescent="0.2">
      <c r="A65" s="16"/>
      <c r="B65" s="16"/>
      <c r="C65" s="16"/>
      <c r="D65" s="16"/>
      <c r="E65" s="16"/>
      <c r="F65" s="16"/>
      <c r="G65" s="16"/>
      <c r="H65" s="16"/>
    </row>
    <row r="66" spans="1:8" x14ac:dyDescent="0.2">
      <c r="A66" s="16"/>
      <c r="B66" s="16"/>
      <c r="C66" s="16"/>
      <c r="D66" s="16"/>
      <c r="E66" s="16"/>
      <c r="F66" s="16"/>
      <c r="G66" s="16"/>
      <c r="H66" s="16"/>
    </row>
    <row r="67" spans="1:8" x14ac:dyDescent="0.2">
      <c r="A67" s="16"/>
      <c r="B67" s="16"/>
      <c r="C67" s="16"/>
      <c r="D67" s="16"/>
      <c r="E67" s="16"/>
      <c r="F67" s="16"/>
      <c r="G67" s="16"/>
      <c r="H67" s="16"/>
    </row>
    <row r="68" spans="1:8" x14ac:dyDescent="0.2">
      <c r="A68" s="16"/>
      <c r="B68" s="16"/>
      <c r="C68" s="16"/>
      <c r="D68" s="16"/>
      <c r="E68" s="16"/>
      <c r="F68" s="16"/>
      <c r="G68" s="16"/>
      <c r="H68" s="16"/>
    </row>
    <row r="69" spans="1:8" x14ac:dyDescent="0.2">
      <c r="A69" s="16"/>
      <c r="B69" s="16"/>
      <c r="C69" s="16"/>
      <c r="D69" s="16"/>
      <c r="E69" s="16"/>
      <c r="F69" s="16"/>
      <c r="G69" s="16"/>
      <c r="H69" s="16"/>
    </row>
    <row r="70" spans="1:8" x14ac:dyDescent="0.2">
      <c r="A70" s="16"/>
      <c r="B70" s="16"/>
      <c r="C70" s="16"/>
      <c r="D70" s="16"/>
      <c r="E70" s="16"/>
      <c r="F70" s="16"/>
      <c r="G70" s="16"/>
      <c r="H70" s="16"/>
    </row>
    <row r="71" spans="1:8" x14ac:dyDescent="0.2">
      <c r="A71" s="16"/>
      <c r="B71" s="16"/>
      <c r="C71" s="16"/>
      <c r="D71" s="16"/>
      <c r="E71" s="16"/>
      <c r="F71" s="16"/>
      <c r="G71" s="16"/>
      <c r="H71" s="16"/>
    </row>
    <row r="72" spans="1:8" x14ac:dyDescent="0.2">
      <c r="A72" s="16"/>
      <c r="B72" s="16"/>
      <c r="C72" s="16"/>
      <c r="D72" s="16"/>
      <c r="E72" s="16"/>
      <c r="F72" s="16"/>
      <c r="G72" s="16"/>
      <c r="H72" s="16"/>
    </row>
    <row r="73" spans="1:8" x14ac:dyDescent="0.2">
      <c r="A73" s="16"/>
      <c r="B73" s="16"/>
      <c r="C73" s="16"/>
      <c r="D73" s="16"/>
      <c r="E73" s="16"/>
      <c r="F73" s="16"/>
      <c r="G73" s="16"/>
      <c r="H73" s="16"/>
    </row>
    <row r="74" spans="1:8" x14ac:dyDescent="0.2">
      <c r="A74" s="16"/>
      <c r="B74" s="16"/>
      <c r="C74" s="16"/>
      <c r="D74" s="16"/>
      <c r="E74" s="16"/>
      <c r="F74" s="16"/>
      <c r="G74" s="16"/>
      <c r="H74" s="16"/>
    </row>
    <row r="75" spans="1:8" x14ac:dyDescent="0.2">
      <c r="A75" s="16"/>
      <c r="B75" s="16"/>
      <c r="C75" s="16"/>
      <c r="D75" s="16"/>
      <c r="E75" s="16"/>
      <c r="F75" s="16"/>
      <c r="G75" s="16"/>
      <c r="H75" s="16"/>
    </row>
    <row r="76" spans="1:8" x14ac:dyDescent="0.2">
      <c r="A76" s="16"/>
      <c r="B76" s="16"/>
      <c r="C76" s="16"/>
      <c r="D76" s="16"/>
      <c r="E76" s="16"/>
      <c r="F76" s="16"/>
      <c r="G76" s="16"/>
      <c r="H76" s="16"/>
    </row>
    <row r="77" spans="1:8" x14ac:dyDescent="0.2">
      <c r="A77" s="16"/>
      <c r="B77" s="16"/>
      <c r="C77" s="16"/>
      <c r="D77" s="16"/>
      <c r="E77" s="16"/>
      <c r="F77" s="16"/>
      <c r="G77" s="16"/>
      <c r="H77" s="16"/>
    </row>
    <row r="78" spans="1:8" x14ac:dyDescent="0.2">
      <c r="A78" s="16"/>
      <c r="B78" s="16"/>
      <c r="C78" s="16"/>
      <c r="D78" s="16"/>
      <c r="E78" s="16"/>
      <c r="F78" s="16"/>
      <c r="G78" s="16"/>
      <c r="H78" s="16"/>
    </row>
    <row r="79" spans="1:8" x14ac:dyDescent="0.2">
      <c r="A79" s="16"/>
      <c r="B79" s="16"/>
      <c r="C79" s="16"/>
      <c r="D79" s="16"/>
      <c r="E79" s="16"/>
      <c r="F79" s="16"/>
      <c r="G79" s="16"/>
      <c r="H79" s="16"/>
    </row>
    <row r="80" spans="1:8" x14ac:dyDescent="0.2">
      <c r="A80" s="16"/>
      <c r="B80" s="16"/>
      <c r="C80" s="16"/>
      <c r="D80" s="16"/>
      <c r="E80" s="16"/>
      <c r="F80" s="16"/>
      <c r="G80" s="16"/>
      <c r="H80" s="16"/>
    </row>
    <row r="81" spans="1:8" x14ac:dyDescent="0.2">
      <c r="A81" s="16"/>
      <c r="B81" s="16"/>
      <c r="C81" s="16"/>
      <c r="D81" s="16"/>
      <c r="E81" s="16"/>
      <c r="F81" s="16"/>
      <c r="G81" s="16"/>
      <c r="H81" s="16"/>
    </row>
    <row r="82" spans="1:8" x14ac:dyDescent="0.2">
      <c r="A82" s="16"/>
      <c r="B82" s="16"/>
      <c r="C82" s="16"/>
      <c r="D82" s="16"/>
      <c r="E82" s="16"/>
      <c r="F82" s="16"/>
      <c r="G82" s="16"/>
      <c r="H82" s="16"/>
    </row>
    <row r="83" spans="1:8" x14ac:dyDescent="0.2">
      <c r="A83" s="16"/>
      <c r="B83" s="16"/>
      <c r="C83" s="16"/>
      <c r="D83" s="16"/>
      <c r="E83" s="16"/>
      <c r="F83" s="16"/>
      <c r="G83" s="16"/>
      <c r="H83" s="16"/>
    </row>
    <row r="84" spans="1:8" x14ac:dyDescent="0.2">
      <c r="A84" s="16"/>
      <c r="B84" s="16"/>
      <c r="C84" s="16"/>
      <c r="D84" s="16"/>
      <c r="E84" s="16"/>
      <c r="F84" s="16"/>
      <c r="G84" s="16"/>
      <c r="H84" s="16"/>
    </row>
    <row r="85" spans="1:8" x14ac:dyDescent="0.2">
      <c r="A85" s="16"/>
      <c r="B85" s="16"/>
      <c r="C85" s="16"/>
      <c r="D85" s="16"/>
      <c r="E85" s="16"/>
      <c r="F85" s="16"/>
      <c r="G85" s="16"/>
      <c r="H85" s="16"/>
    </row>
    <row r="86" spans="1:8" x14ac:dyDescent="0.2">
      <c r="A86" s="16"/>
      <c r="B86" s="16"/>
      <c r="C86" s="16"/>
      <c r="D86" s="16"/>
      <c r="E86" s="16"/>
      <c r="F86" s="16"/>
      <c r="G86" s="16"/>
      <c r="H86" s="16"/>
    </row>
    <row r="87" spans="1:8" x14ac:dyDescent="0.2">
      <c r="A87" s="16"/>
      <c r="B87" s="16"/>
      <c r="C87" s="16"/>
      <c r="D87" s="16"/>
      <c r="E87" s="16"/>
      <c r="F87" s="16"/>
      <c r="G87" s="16"/>
      <c r="H87" s="16"/>
    </row>
    <row r="88" spans="1:8" x14ac:dyDescent="0.2">
      <c r="A88" s="16"/>
      <c r="B88" s="16"/>
      <c r="C88" s="16"/>
      <c r="D88" s="16"/>
      <c r="E88" s="16"/>
      <c r="F88" s="16"/>
      <c r="G88" s="16"/>
      <c r="H88" s="16"/>
    </row>
    <row r="89" spans="1:8" x14ac:dyDescent="0.2">
      <c r="A89" s="16"/>
      <c r="B89" s="16"/>
      <c r="C89" s="16"/>
      <c r="D89" s="16"/>
      <c r="E89" s="16"/>
      <c r="F89" s="16"/>
      <c r="G89" s="16"/>
      <c r="H89" s="16"/>
    </row>
    <row r="90" spans="1:8" x14ac:dyDescent="0.2">
      <c r="A90" s="16"/>
      <c r="B90" s="16"/>
      <c r="C90" s="16"/>
      <c r="D90" s="16"/>
      <c r="E90" s="16"/>
      <c r="F90" s="16"/>
      <c r="G90" s="16"/>
      <c r="H90" s="16"/>
    </row>
    <row r="91" spans="1:8" x14ac:dyDescent="0.2">
      <c r="A91" s="16"/>
      <c r="B91" s="16"/>
      <c r="C91" s="16"/>
      <c r="D91" s="16"/>
      <c r="E91" s="16"/>
      <c r="F91" s="16"/>
      <c r="G91" s="16"/>
      <c r="H91" s="16"/>
    </row>
    <row r="92" spans="1:8" x14ac:dyDescent="0.2">
      <c r="A92" s="16"/>
      <c r="B92" s="16"/>
      <c r="C92" s="16"/>
      <c r="D92" s="16"/>
      <c r="E92" s="16"/>
      <c r="F92" s="16"/>
      <c r="G92" s="16"/>
      <c r="H92" s="16"/>
    </row>
    <row r="93" spans="1:8" x14ac:dyDescent="0.2">
      <c r="A93" s="16"/>
      <c r="B93" s="16"/>
      <c r="C93" s="16"/>
      <c r="D93" s="16"/>
      <c r="E93" s="16"/>
      <c r="F93" s="16"/>
      <c r="G93" s="16"/>
      <c r="H93" s="16"/>
    </row>
    <row r="94" spans="1:8" x14ac:dyDescent="0.2">
      <c r="A94" s="16"/>
      <c r="B94" s="16"/>
      <c r="C94" s="16"/>
      <c r="D94" s="16"/>
      <c r="E94" s="16"/>
      <c r="F94" s="16"/>
      <c r="G94" s="16"/>
      <c r="H94" s="16"/>
    </row>
    <row r="95" spans="1:8" x14ac:dyDescent="0.2">
      <c r="A95" s="16"/>
      <c r="B95" s="16"/>
      <c r="C95" s="16"/>
      <c r="D95" s="16"/>
      <c r="E95" s="16"/>
      <c r="F95" s="16"/>
      <c r="G95" s="16"/>
      <c r="H95" s="16"/>
    </row>
    <row r="96" spans="1:8" x14ac:dyDescent="0.2">
      <c r="A96" s="16"/>
      <c r="B96" s="16"/>
      <c r="C96" s="16"/>
      <c r="D96" s="16"/>
      <c r="E96" s="16"/>
      <c r="F96" s="16"/>
      <c r="G96" s="16"/>
      <c r="H96" s="16"/>
    </row>
    <row r="97" spans="1:8" x14ac:dyDescent="0.2">
      <c r="A97" s="16"/>
      <c r="B97" s="16"/>
      <c r="C97" s="16"/>
      <c r="D97" s="16"/>
      <c r="E97" s="16"/>
      <c r="F97" s="16"/>
      <c r="G97" s="16"/>
      <c r="H97" s="16"/>
    </row>
    <row r="98" spans="1:8" x14ac:dyDescent="0.2">
      <c r="A98" s="16"/>
      <c r="B98" s="16"/>
      <c r="C98" s="16"/>
      <c r="D98" s="16"/>
      <c r="E98" s="16"/>
      <c r="F98" s="16"/>
      <c r="G98" s="16"/>
      <c r="H98" s="16"/>
    </row>
    <row r="99" spans="1:8" x14ac:dyDescent="0.2">
      <c r="A99" s="16"/>
      <c r="B99" s="16"/>
      <c r="C99" s="16"/>
      <c r="D99" s="16"/>
      <c r="E99" s="16"/>
      <c r="F99" s="16"/>
      <c r="G99" s="16"/>
      <c r="H99" s="16"/>
    </row>
    <row r="100" spans="1:8" x14ac:dyDescent="0.2">
      <c r="A100" s="16"/>
      <c r="B100" s="16"/>
      <c r="C100" s="16"/>
      <c r="D100" s="16"/>
      <c r="E100" s="16"/>
      <c r="F100" s="16"/>
      <c r="G100" s="16"/>
      <c r="H100" s="16"/>
    </row>
    <row r="101" spans="1:8" x14ac:dyDescent="0.2">
      <c r="A101" s="16"/>
      <c r="B101" s="16"/>
      <c r="C101" s="16"/>
      <c r="D101" s="16"/>
      <c r="E101" s="16"/>
      <c r="F101" s="16"/>
      <c r="G101" s="16"/>
      <c r="H101" s="16"/>
    </row>
    <row r="102" spans="1:8" x14ac:dyDescent="0.2">
      <c r="A102" s="16"/>
      <c r="B102" s="16"/>
      <c r="C102" s="16"/>
      <c r="D102" s="16"/>
      <c r="E102" s="16"/>
      <c r="F102" s="16"/>
      <c r="G102" s="16"/>
      <c r="H102" s="16"/>
    </row>
    <row r="103" spans="1:8" x14ac:dyDescent="0.2">
      <c r="A103" s="16"/>
      <c r="B103" s="16"/>
      <c r="C103" s="16"/>
      <c r="D103" s="16"/>
      <c r="E103" s="16"/>
      <c r="F103" s="16"/>
      <c r="G103" s="16"/>
      <c r="H103" s="16"/>
    </row>
    <row r="104" spans="1:8" x14ac:dyDescent="0.2">
      <c r="A104" s="16"/>
      <c r="B104" s="16"/>
      <c r="C104" s="16"/>
      <c r="D104" s="16"/>
      <c r="E104" s="16"/>
      <c r="F104" s="16"/>
      <c r="G104" s="16"/>
      <c r="H104" s="16"/>
    </row>
    <row r="105" spans="1:8" x14ac:dyDescent="0.2">
      <c r="A105" s="16"/>
      <c r="B105" s="16"/>
      <c r="C105" s="16"/>
      <c r="D105" s="16"/>
      <c r="E105" s="16"/>
      <c r="F105" s="16"/>
      <c r="G105" s="16"/>
      <c r="H105" s="16"/>
    </row>
    <row r="106" spans="1:8" x14ac:dyDescent="0.2">
      <c r="A106" s="16"/>
      <c r="B106" s="16"/>
      <c r="C106" s="16"/>
      <c r="D106" s="16"/>
      <c r="E106" s="16"/>
      <c r="F106" s="16"/>
      <c r="G106" s="16"/>
      <c r="H106" s="16"/>
    </row>
    <row r="107" spans="1:8" x14ac:dyDescent="0.2">
      <c r="A107" s="16"/>
      <c r="B107" s="16"/>
      <c r="C107" s="16"/>
      <c r="D107" s="16"/>
      <c r="E107" s="16"/>
      <c r="F107" s="16"/>
      <c r="G107" s="16"/>
      <c r="H107" s="16"/>
    </row>
    <row r="108" spans="1:8" x14ac:dyDescent="0.2">
      <c r="A108" s="16"/>
      <c r="B108" s="16"/>
      <c r="C108" s="16"/>
      <c r="D108" s="16"/>
      <c r="E108" s="16"/>
      <c r="F108" s="16"/>
      <c r="G108" s="16"/>
      <c r="H108" s="16"/>
    </row>
    <row r="109" spans="1:8" x14ac:dyDescent="0.2">
      <c r="A109" s="16"/>
      <c r="B109" s="16"/>
      <c r="C109" s="16"/>
      <c r="D109" s="16"/>
      <c r="E109" s="16"/>
      <c r="F109" s="16"/>
      <c r="G109" s="16"/>
      <c r="H109" s="16"/>
    </row>
    <row r="110" spans="1:8" x14ac:dyDescent="0.2">
      <c r="A110" s="16"/>
      <c r="B110" s="16"/>
      <c r="C110" s="16"/>
      <c r="D110" s="16"/>
      <c r="E110" s="16"/>
      <c r="F110" s="16"/>
      <c r="G110" s="16"/>
      <c r="H110" s="16"/>
    </row>
    <row r="111" spans="1:8" x14ac:dyDescent="0.2">
      <c r="A111" s="16"/>
      <c r="B111" s="16"/>
      <c r="C111" s="16"/>
      <c r="D111" s="16"/>
      <c r="E111" s="16"/>
      <c r="F111" s="16"/>
      <c r="G111" s="16"/>
      <c r="H111" s="16"/>
    </row>
    <row r="112" spans="1:8" x14ac:dyDescent="0.2">
      <c r="A112" s="16"/>
      <c r="B112" s="16"/>
      <c r="C112" s="16"/>
      <c r="D112" s="16"/>
      <c r="E112" s="16"/>
      <c r="F112" s="16"/>
      <c r="G112" s="16"/>
      <c r="H112" s="16"/>
    </row>
    <row r="114" spans="1:13" x14ac:dyDescent="0.2">
      <c r="A114" s="38"/>
      <c r="B114" s="51"/>
      <c r="C114" s="51"/>
      <c r="D114" s="51"/>
      <c r="E114" s="51"/>
      <c r="F114" s="51"/>
      <c r="G114" s="51"/>
      <c r="H114" s="51"/>
      <c r="I114" s="51"/>
      <c r="J114" s="51"/>
      <c r="K114" s="51"/>
      <c r="L114" s="51"/>
      <c r="M114" s="51"/>
    </row>
  </sheetData>
  <sheetProtection password="CBC1" sheet="1"/>
  <mergeCells count="109">
    <mergeCell ref="H31:J31"/>
    <mergeCell ref="H32:J32"/>
    <mergeCell ref="H33:J33"/>
    <mergeCell ref="K33:M33"/>
    <mergeCell ref="K26:M26"/>
    <mergeCell ref="K27:M27"/>
    <mergeCell ref="K28:M28"/>
    <mergeCell ref="K29:M29"/>
    <mergeCell ref="K30:M30"/>
    <mergeCell ref="K31:M31"/>
    <mergeCell ref="B22:E22"/>
    <mergeCell ref="J22:M22"/>
    <mergeCell ref="F22:I22"/>
    <mergeCell ref="B38:G38"/>
    <mergeCell ref="H38:M38"/>
    <mergeCell ref="A35:M35"/>
    <mergeCell ref="B36:G36"/>
    <mergeCell ref="B20:E20"/>
    <mergeCell ref="K32:M32"/>
    <mergeCell ref="H36:M36"/>
    <mergeCell ref="B37:G37"/>
    <mergeCell ref="H37:M37"/>
    <mergeCell ref="B25:D25"/>
    <mergeCell ref="E25:G25"/>
    <mergeCell ref="H25:J25"/>
    <mergeCell ref="K25:M25"/>
    <mergeCell ref="B26:D26"/>
    <mergeCell ref="B27:D27"/>
    <mergeCell ref="E26:G26"/>
    <mergeCell ref="E27:G27"/>
    <mergeCell ref="H26:J26"/>
    <mergeCell ref="H27:J27"/>
    <mergeCell ref="B28:D28"/>
    <mergeCell ref="B29:D29"/>
    <mergeCell ref="J21:M21"/>
    <mergeCell ref="B21:E21"/>
    <mergeCell ref="F21:I21"/>
    <mergeCell ref="B6:E6"/>
    <mergeCell ref="B7:E7"/>
    <mergeCell ref="J16:M16"/>
    <mergeCell ref="F15:I15"/>
    <mergeCell ref="B13:E13"/>
    <mergeCell ref="F17:I17"/>
    <mergeCell ref="J17:M17"/>
    <mergeCell ref="J6:M6"/>
    <mergeCell ref="J7:M7"/>
    <mergeCell ref="J8:M8"/>
    <mergeCell ref="J9:M9"/>
    <mergeCell ref="J10:M10"/>
    <mergeCell ref="F6:I6"/>
    <mergeCell ref="F7:I7"/>
    <mergeCell ref="F18:I18"/>
    <mergeCell ref="J18:M18"/>
    <mergeCell ref="J13:M13"/>
    <mergeCell ref="F13:I13"/>
    <mergeCell ref="B14:E14"/>
    <mergeCell ref="F20:I20"/>
    <mergeCell ref="J20:M20"/>
    <mergeCell ref="J19:M19"/>
    <mergeCell ref="B15:E15"/>
    <mergeCell ref="J15:M15"/>
    <mergeCell ref="B18:E18"/>
    <mergeCell ref="B17:E17"/>
    <mergeCell ref="B8:E9"/>
    <mergeCell ref="F10:I10"/>
    <mergeCell ref="F8:I8"/>
    <mergeCell ref="F14:I14"/>
    <mergeCell ref="B16:E16"/>
    <mergeCell ref="F16:I16"/>
    <mergeCell ref="B10:E10"/>
    <mergeCell ref="F9:I9"/>
    <mergeCell ref="A12:M12"/>
    <mergeCell ref="J14:M14"/>
    <mergeCell ref="F19:I19"/>
    <mergeCell ref="B19:E19"/>
    <mergeCell ref="A24:M24"/>
    <mergeCell ref="B40:G40"/>
    <mergeCell ref="H40:M40"/>
    <mergeCell ref="B39:G39"/>
    <mergeCell ref="B45:G45"/>
    <mergeCell ref="H45:M45"/>
    <mergeCell ref="B43:G43"/>
    <mergeCell ref="H43:M43"/>
    <mergeCell ref="B44:G44"/>
    <mergeCell ref="H44:M44"/>
    <mergeCell ref="H39:M39"/>
    <mergeCell ref="B30:D30"/>
    <mergeCell ref="H28:J28"/>
    <mergeCell ref="H29:J29"/>
    <mergeCell ref="H30:J30"/>
    <mergeCell ref="B31:D31"/>
    <mergeCell ref="B32:D32"/>
    <mergeCell ref="B33:D33"/>
    <mergeCell ref="E28:G28"/>
    <mergeCell ref="E29:G29"/>
    <mergeCell ref="E30:G30"/>
    <mergeCell ref="E31:G31"/>
    <mergeCell ref="E32:G32"/>
    <mergeCell ref="E33:G33"/>
    <mergeCell ref="B48:G48"/>
    <mergeCell ref="H48:M48"/>
    <mergeCell ref="B46:G46"/>
    <mergeCell ref="H46:M46"/>
    <mergeCell ref="B47:G47"/>
    <mergeCell ref="H47:M47"/>
    <mergeCell ref="B41:G41"/>
    <mergeCell ref="H41:M41"/>
    <mergeCell ref="B42:G42"/>
    <mergeCell ref="H42:M42"/>
  </mergeCells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showGridLines="0" zoomScale="130" zoomScaleNormal="130" zoomScalePageLayoutView="130" workbookViewId="0">
      <selection activeCell="F4" sqref="F4:I4"/>
    </sheetView>
  </sheetViews>
  <sheetFormatPr defaultColWidth="8.85546875" defaultRowHeight="12.75" x14ac:dyDescent="0.2"/>
  <cols>
    <col min="1" max="1" width="11.7109375" customWidth="1"/>
    <col min="2" max="5" width="11.42578125" customWidth="1"/>
    <col min="6" max="6" width="7" customWidth="1"/>
    <col min="7" max="7" width="5.140625" customWidth="1"/>
    <col min="8" max="8" width="11.42578125" customWidth="1"/>
    <col min="9" max="9" width="10.7109375" customWidth="1"/>
    <col min="10" max="10" width="11.7109375" customWidth="1"/>
  </cols>
  <sheetData>
    <row r="1" spans="1:10" ht="15" customHeight="1" x14ac:dyDescent="0.2">
      <c r="A1" s="449"/>
      <c r="B1" s="449"/>
      <c r="C1" s="449"/>
      <c r="D1" s="449"/>
      <c r="E1" s="449"/>
      <c r="F1" s="450" t="s">
        <v>52</v>
      </c>
      <c r="G1" s="450"/>
      <c r="H1" s="451"/>
      <c r="I1" s="451"/>
      <c r="J1" s="118"/>
    </row>
    <row r="2" spans="1:10" ht="15" customHeight="1" x14ac:dyDescent="0.2">
      <c r="A2" s="449"/>
      <c r="B2" s="449"/>
      <c r="C2" s="449"/>
      <c r="D2" s="449"/>
      <c r="E2" s="449"/>
      <c r="F2" s="106" t="s">
        <v>53</v>
      </c>
      <c r="G2" s="106"/>
      <c r="H2" s="104"/>
      <c r="I2" s="104"/>
      <c r="J2" s="118"/>
    </row>
    <row r="3" spans="1:10" ht="15" customHeight="1" x14ac:dyDescent="0.2">
      <c r="A3" s="449"/>
      <c r="B3" s="449"/>
      <c r="C3" s="449"/>
      <c r="D3" s="449"/>
      <c r="E3" s="449"/>
      <c r="F3" s="452" t="s">
        <v>227</v>
      </c>
      <c r="G3" s="450"/>
      <c r="H3" s="451"/>
      <c r="I3" s="451"/>
      <c r="J3" s="118"/>
    </row>
    <row r="4" spans="1:10" ht="15" customHeight="1" x14ac:dyDescent="0.2">
      <c r="A4" s="449"/>
      <c r="B4" s="449"/>
      <c r="C4" s="449"/>
      <c r="D4" s="449"/>
      <c r="E4" s="449"/>
      <c r="F4" s="450" t="s">
        <v>115</v>
      </c>
      <c r="G4" s="450"/>
      <c r="H4" s="451"/>
      <c r="I4" s="451"/>
      <c r="J4" s="118"/>
    </row>
    <row r="5" spans="1:10" ht="5.0999999999999996" customHeight="1" x14ac:dyDescent="0.2">
      <c r="A5" s="449"/>
      <c r="B5" s="449"/>
      <c r="C5" s="449"/>
      <c r="D5" s="449"/>
      <c r="E5" s="449"/>
      <c r="F5" s="449"/>
      <c r="G5" s="449"/>
      <c r="H5" s="449"/>
      <c r="I5" s="449"/>
      <c r="J5" s="119"/>
    </row>
    <row r="6" spans="1:10" ht="12" customHeight="1" x14ac:dyDescent="0.2">
      <c r="A6" s="515" t="s">
        <v>9</v>
      </c>
      <c r="B6" s="515"/>
      <c r="C6" s="516"/>
      <c r="D6" s="516"/>
      <c r="E6" s="516"/>
      <c r="F6" s="516"/>
      <c r="G6" s="516"/>
      <c r="H6" s="516"/>
      <c r="I6" s="516"/>
      <c r="J6" s="119"/>
    </row>
    <row r="7" spans="1:10" ht="12" customHeight="1" x14ac:dyDescent="0.2">
      <c r="A7" s="515" t="s">
        <v>40</v>
      </c>
      <c r="B7" s="515"/>
      <c r="C7" s="510"/>
      <c r="D7" s="510"/>
      <c r="E7" s="510"/>
      <c r="F7" s="510"/>
      <c r="G7" s="510"/>
      <c r="H7" s="510"/>
      <c r="I7" s="510"/>
      <c r="J7" s="119"/>
    </row>
    <row r="8" spans="1:10" ht="12" customHeight="1" x14ac:dyDescent="0.2">
      <c r="A8" s="515" t="s">
        <v>10</v>
      </c>
      <c r="B8" s="515"/>
      <c r="C8" s="510"/>
      <c r="D8" s="510"/>
      <c r="E8" s="510"/>
      <c r="F8" s="510"/>
      <c r="G8" s="510"/>
      <c r="H8" s="510"/>
      <c r="I8" s="510"/>
      <c r="J8" s="119"/>
    </row>
    <row r="9" spans="1:10" ht="12" customHeight="1" x14ac:dyDescent="0.2">
      <c r="A9" s="515" t="s">
        <v>41</v>
      </c>
      <c r="B9" s="515"/>
      <c r="C9" s="510"/>
      <c r="D9" s="510"/>
      <c r="E9" s="510"/>
      <c r="F9" s="510"/>
      <c r="G9" s="510"/>
      <c r="H9" s="510"/>
      <c r="I9" s="510"/>
      <c r="J9" s="119"/>
    </row>
    <row r="10" spans="1:10" ht="12" customHeight="1" x14ac:dyDescent="0.2">
      <c r="A10" s="515" t="s">
        <v>11</v>
      </c>
      <c r="B10" s="515"/>
      <c r="C10" s="509"/>
      <c r="D10" s="510"/>
      <c r="E10" s="510"/>
      <c r="F10" s="510"/>
      <c r="G10" s="510"/>
      <c r="H10" s="510"/>
      <c r="I10" s="510"/>
      <c r="J10" s="118"/>
    </row>
    <row r="11" spans="1:10" ht="3.75" customHeight="1" x14ac:dyDescent="0.2">
      <c r="A11" s="523"/>
      <c r="B11" s="523"/>
      <c r="C11" s="523"/>
      <c r="D11" s="524"/>
      <c r="E11" s="524"/>
      <c r="F11" s="524"/>
      <c r="G11" s="524"/>
      <c r="H11" s="524"/>
      <c r="I11" s="524"/>
      <c r="J11" s="118"/>
    </row>
    <row r="12" spans="1:10" ht="12" customHeight="1" x14ac:dyDescent="0.2">
      <c r="A12" s="517" t="s">
        <v>116</v>
      </c>
      <c r="B12" s="518"/>
      <c r="C12" s="519"/>
      <c r="D12" s="103" t="s">
        <v>58</v>
      </c>
      <c r="E12" s="103" t="s">
        <v>59</v>
      </c>
      <c r="F12" s="453" t="s">
        <v>55</v>
      </c>
      <c r="G12" s="495"/>
      <c r="H12" s="455"/>
      <c r="I12" s="126"/>
      <c r="J12" s="118"/>
    </row>
    <row r="13" spans="1:10" ht="12" customHeight="1" x14ac:dyDescent="0.2">
      <c r="A13" s="520"/>
      <c r="B13" s="521"/>
      <c r="C13" s="522"/>
      <c r="D13" s="112"/>
      <c r="E13" s="113"/>
      <c r="F13" s="525"/>
      <c r="G13" s="526"/>
      <c r="H13" s="527"/>
      <c r="I13" s="147"/>
      <c r="J13" s="118"/>
    </row>
    <row r="14" spans="1:10" ht="3.75" customHeight="1" x14ac:dyDescent="0.2">
      <c r="A14" s="528" t="s">
        <v>56</v>
      </c>
      <c r="B14" s="529"/>
      <c r="C14" s="529"/>
      <c r="D14" s="529"/>
      <c r="E14" s="529"/>
      <c r="F14" s="529"/>
      <c r="G14" s="529"/>
      <c r="H14" s="529"/>
      <c r="I14" s="528"/>
      <c r="J14" s="119"/>
    </row>
    <row r="15" spans="1:10" ht="12" customHeight="1" x14ac:dyDescent="0.2">
      <c r="A15" s="484" t="s">
        <v>0</v>
      </c>
      <c r="B15" s="485"/>
      <c r="C15" s="514" t="s">
        <v>14</v>
      </c>
      <c r="D15" s="454"/>
      <c r="E15" s="103" t="s">
        <v>35</v>
      </c>
      <c r="F15" s="454" t="s">
        <v>15</v>
      </c>
      <c r="G15" s="454"/>
      <c r="H15" s="454"/>
      <c r="I15" s="103" t="s">
        <v>35</v>
      </c>
      <c r="J15" s="120"/>
    </row>
    <row r="16" spans="1:10" ht="12" customHeight="1" x14ac:dyDescent="0.2">
      <c r="A16" s="484" t="s">
        <v>1</v>
      </c>
      <c r="B16" s="485"/>
      <c r="C16" s="511"/>
      <c r="D16" s="512"/>
      <c r="E16" s="105" t="s">
        <v>71</v>
      </c>
      <c r="F16" s="501"/>
      <c r="G16" s="501"/>
      <c r="H16" s="501"/>
      <c r="I16" s="111" t="s">
        <v>72</v>
      </c>
      <c r="J16" s="119"/>
    </row>
    <row r="17" spans="1:10" ht="12" customHeight="1" x14ac:dyDescent="0.2">
      <c r="A17" s="484" t="s">
        <v>38</v>
      </c>
      <c r="B17" s="485"/>
      <c r="C17" s="511"/>
      <c r="D17" s="512"/>
      <c r="E17" s="105" t="s">
        <v>71</v>
      </c>
      <c r="F17" s="501"/>
      <c r="G17" s="501"/>
      <c r="H17" s="501"/>
      <c r="I17" s="111" t="s">
        <v>72</v>
      </c>
      <c r="J17" s="120"/>
    </row>
    <row r="18" spans="1:10" ht="12" customHeight="1" x14ac:dyDescent="0.2">
      <c r="A18" s="484" t="s">
        <v>39</v>
      </c>
      <c r="B18" s="485"/>
      <c r="C18" s="511"/>
      <c r="D18" s="512"/>
      <c r="E18" s="105" t="s">
        <v>71</v>
      </c>
      <c r="F18" s="501"/>
      <c r="G18" s="501"/>
      <c r="H18" s="501"/>
      <c r="I18" s="111" t="s">
        <v>72</v>
      </c>
      <c r="J18" s="120"/>
    </row>
    <row r="19" spans="1:10" ht="12" customHeight="1" x14ac:dyDescent="0.2">
      <c r="A19" s="484" t="s">
        <v>2</v>
      </c>
      <c r="B19" s="485"/>
      <c r="C19" s="511"/>
      <c r="D19" s="512"/>
      <c r="E19" s="105" t="s">
        <v>71</v>
      </c>
      <c r="F19" s="199"/>
      <c r="G19" s="201" t="s">
        <v>77</v>
      </c>
      <c r="H19" s="115"/>
      <c r="I19" s="111" t="s">
        <v>72</v>
      </c>
      <c r="J19" s="174"/>
    </row>
    <row r="20" spans="1:10" ht="12" customHeight="1" x14ac:dyDescent="0.2">
      <c r="A20" s="108" t="s">
        <v>79</v>
      </c>
      <c r="B20" s="109"/>
      <c r="C20" s="511"/>
      <c r="D20" s="470"/>
      <c r="E20" s="105" t="s">
        <v>36</v>
      </c>
      <c r="F20" s="469"/>
      <c r="G20" s="471"/>
      <c r="H20" s="486"/>
      <c r="I20" s="111" t="s">
        <v>72</v>
      </c>
      <c r="J20" s="174"/>
    </row>
    <row r="21" spans="1:10" ht="12" customHeight="1" x14ac:dyDescent="0.2">
      <c r="A21" s="484" t="s">
        <v>117</v>
      </c>
      <c r="B21" s="485"/>
      <c r="C21" s="511"/>
      <c r="D21" s="470"/>
      <c r="E21" s="105" t="s">
        <v>71</v>
      </c>
      <c r="F21" s="469"/>
      <c r="G21" s="471"/>
      <c r="H21" s="470"/>
      <c r="I21" s="111" t="s">
        <v>72</v>
      </c>
      <c r="J21" s="174"/>
    </row>
    <row r="22" spans="1:10" ht="12" customHeight="1" x14ac:dyDescent="0.2">
      <c r="A22" s="484" t="s">
        <v>118</v>
      </c>
      <c r="B22" s="485"/>
      <c r="C22" s="511"/>
      <c r="D22" s="512"/>
      <c r="E22" s="105" t="s">
        <v>71</v>
      </c>
      <c r="F22" s="501"/>
      <c r="G22" s="501"/>
      <c r="H22" s="501"/>
      <c r="I22" s="111" t="s">
        <v>72</v>
      </c>
      <c r="J22" s="122"/>
    </row>
    <row r="23" spans="1:10" ht="12" customHeight="1" x14ac:dyDescent="0.2">
      <c r="A23" s="484" t="s">
        <v>17</v>
      </c>
      <c r="B23" s="485"/>
      <c r="C23" s="511"/>
      <c r="D23" s="512"/>
      <c r="E23" s="105" t="s">
        <v>71</v>
      </c>
      <c r="F23" s="501"/>
      <c r="G23" s="501"/>
      <c r="H23" s="501"/>
      <c r="I23" s="111" t="s">
        <v>72</v>
      </c>
      <c r="J23" s="118"/>
    </row>
    <row r="24" spans="1:10" ht="12" customHeight="1" x14ac:dyDescent="0.2">
      <c r="A24" s="513" t="s">
        <v>32</v>
      </c>
      <c r="B24" s="513"/>
      <c r="C24" s="456"/>
      <c r="D24" s="457"/>
      <c r="E24" s="105" t="s">
        <v>71</v>
      </c>
      <c r="F24" s="501"/>
      <c r="G24" s="501"/>
      <c r="H24" s="501"/>
      <c r="I24" s="111" t="s">
        <v>72</v>
      </c>
      <c r="J24" s="118"/>
    </row>
    <row r="25" spans="1:10" ht="3.75" customHeight="1" x14ac:dyDescent="0.2">
      <c r="A25" s="487"/>
      <c r="B25" s="488"/>
      <c r="C25" s="489"/>
      <c r="D25" s="468"/>
      <c r="E25" s="175"/>
      <c r="F25" s="483"/>
      <c r="G25" s="483"/>
      <c r="H25" s="483"/>
      <c r="I25" s="176"/>
      <c r="J25" s="118"/>
    </row>
    <row r="26" spans="1:10" ht="12" customHeight="1" x14ac:dyDescent="0.2">
      <c r="A26" s="484" t="s">
        <v>42</v>
      </c>
      <c r="B26" s="485"/>
      <c r="C26" s="469"/>
      <c r="D26" s="486"/>
      <c r="E26" s="110" t="s">
        <v>78</v>
      </c>
      <c r="F26" s="501"/>
      <c r="G26" s="501"/>
      <c r="H26" s="501"/>
      <c r="I26" s="111" t="s">
        <v>80</v>
      </c>
      <c r="J26" s="121"/>
    </row>
    <row r="27" spans="1:10" ht="12" customHeight="1" x14ac:dyDescent="0.2">
      <c r="A27" s="490" t="s">
        <v>18</v>
      </c>
      <c r="B27" s="491"/>
      <c r="C27" s="469"/>
      <c r="D27" s="486"/>
      <c r="E27" s="110" t="s">
        <v>78</v>
      </c>
      <c r="F27" s="501"/>
      <c r="G27" s="501"/>
      <c r="H27" s="501"/>
      <c r="I27" s="111" t="s">
        <v>80</v>
      </c>
      <c r="J27" s="121"/>
    </row>
    <row r="28" spans="1:10" ht="12" customHeight="1" x14ac:dyDescent="0.2">
      <c r="A28" s="484" t="s">
        <v>19</v>
      </c>
      <c r="B28" s="485"/>
      <c r="C28" s="469"/>
      <c r="D28" s="470"/>
      <c r="E28" s="110" t="s">
        <v>78</v>
      </c>
      <c r="F28" s="469"/>
      <c r="G28" s="471"/>
      <c r="H28" s="470"/>
      <c r="I28" s="111" t="s">
        <v>80</v>
      </c>
      <c r="J28" s="121"/>
    </row>
    <row r="29" spans="1:10" ht="12" customHeight="1" x14ac:dyDescent="0.2">
      <c r="A29" s="484" t="s">
        <v>119</v>
      </c>
      <c r="B29" s="485"/>
      <c r="C29" s="469"/>
      <c r="D29" s="486"/>
      <c r="E29" s="110" t="s">
        <v>78</v>
      </c>
      <c r="F29" s="501"/>
      <c r="G29" s="501"/>
      <c r="H29" s="501"/>
      <c r="I29" s="111" t="s">
        <v>80</v>
      </c>
      <c r="J29" s="121"/>
    </row>
    <row r="30" spans="1:10" ht="3.75" customHeight="1" x14ac:dyDescent="0.2">
      <c r="A30" s="482"/>
      <c r="B30" s="482"/>
      <c r="C30" s="482"/>
      <c r="D30" s="482"/>
      <c r="E30" s="482"/>
      <c r="F30" s="482"/>
      <c r="G30" s="482"/>
      <c r="H30" s="482"/>
      <c r="I30" s="482"/>
      <c r="J30" s="121"/>
    </row>
    <row r="31" spans="1:10" ht="12" customHeight="1" x14ac:dyDescent="0.2">
      <c r="A31" s="481" t="s">
        <v>197</v>
      </c>
      <c r="B31" s="454"/>
      <c r="C31" s="454"/>
      <c r="D31" s="454"/>
      <c r="E31" s="454"/>
      <c r="F31" s="454"/>
      <c r="G31" s="454"/>
      <c r="H31" s="454"/>
      <c r="I31" s="455"/>
      <c r="J31" s="121"/>
    </row>
    <row r="32" spans="1:10" ht="18" customHeight="1" x14ac:dyDescent="0.2">
      <c r="A32" s="103" t="s">
        <v>43</v>
      </c>
      <c r="B32" s="125" t="s">
        <v>120</v>
      </c>
      <c r="C32" s="128" t="s">
        <v>121</v>
      </c>
      <c r="D32" s="127" t="s">
        <v>122</v>
      </c>
      <c r="E32" s="141" t="s">
        <v>123</v>
      </c>
      <c r="F32" s="530" t="s">
        <v>124</v>
      </c>
      <c r="G32" s="531"/>
      <c r="H32" s="141" t="s">
        <v>125</v>
      </c>
      <c r="I32" s="124" t="s">
        <v>126</v>
      </c>
      <c r="J32" s="121"/>
    </row>
    <row r="33" spans="1:10" ht="12" customHeight="1" x14ac:dyDescent="0.2">
      <c r="A33" s="107"/>
      <c r="B33" s="144"/>
      <c r="C33" s="148"/>
      <c r="D33" s="107"/>
      <c r="E33" s="123"/>
      <c r="F33" s="456"/>
      <c r="G33" s="237"/>
      <c r="H33" s="107"/>
      <c r="I33" s="107"/>
      <c r="J33" s="121"/>
    </row>
    <row r="34" spans="1:10" ht="15.75" customHeight="1" x14ac:dyDescent="0.2">
      <c r="A34" s="125" t="s">
        <v>127</v>
      </c>
      <c r="B34" s="141" t="s">
        <v>128</v>
      </c>
      <c r="C34" s="127" t="s">
        <v>129</v>
      </c>
      <c r="D34" s="128" t="s">
        <v>130</v>
      </c>
      <c r="E34" s="182" t="s">
        <v>196</v>
      </c>
      <c r="F34" s="149"/>
      <c r="G34" s="149"/>
      <c r="H34" s="150"/>
      <c r="I34" s="150"/>
      <c r="J34" s="121"/>
    </row>
    <row r="35" spans="1:10" ht="12" customHeight="1" x14ac:dyDescent="0.2">
      <c r="A35" s="114"/>
      <c r="B35" s="116"/>
      <c r="C35" s="117"/>
      <c r="D35" s="107"/>
      <c r="E35" s="183"/>
      <c r="F35" s="151"/>
      <c r="G35" s="151"/>
      <c r="H35" s="146"/>
      <c r="I35" s="152"/>
      <c r="J35" s="121"/>
    </row>
    <row r="36" spans="1:10" ht="3.75" customHeight="1" x14ac:dyDescent="0.2">
      <c r="A36" s="499"/>
      <c r="B36" s="499"/>
      <c r="C36" s="499"/>
      <c r="D36" s="499"/>
      <c r="E36" s="500"/>
      <c r="F36" s="500"/>
      <c r="G36" s="500"/>
      <c r="H36" s="500"/>
      <c r="I36" s="500"/>
      <c r="J36" s="119"/>
    </row>
    <row r="37" spans="1:10" ht="12" customHeight="1" x14ac:dyDescent="0.2">
      <c r="A37" s="453" t="s">
        <v>131</v>
      </c>
      <c r="B37" s="454"/>
      <c r="C37" s="454"/>
      <c r="D37" s="454"/>
      <c r="E37" s="454"/>
      <c r="F37" s="454"/>
      <c r="G37" s="454"/>
      <c r="H37" s="454"/>
      <c r="I37" s="455"/>
      <c r="J37" s="119"/>
    </row>
    <row r="38" spans="1:10" ht="12" customHeight="1" x14ac:dyDescent="0.2">
      <c r="A38" s="129" t="s">
        <v>132</v>
      </c>
      <c r="B38" s="129" t="s">
        <v>133</v>
      </c>
      <c r="C38" s="129" t="s">
        <v>134</v>
      </c>
      <c r="D38" s="130" t="s">
        <v>135</v>
      </c>
      <c r="E38" s="129" t="s">
        <v>136</v>
      </c>
      <c r="F38" s="453" t="s">
        <v>137</v>
      </c>
      <c r="G38" s="232"/>
      <c r="H38" s="129" t="s">
        <v>137</v>
      </c>
      <c r="I38" s="129" t="s">
        <v>137</v>
      </c>
      <c r="J38" s="119"/>
    </row>
    <row r="39" spans="1:10" ht="15" customHeight="1" x14ac:dyDescent="0.2">
      <c r="A39" s="132" t="s">
        <v>81</v>
      </c>
      <c r="B39" s="153"/>
      <c r="C39" s="154"/>
      <c r="D39" s="153"/>
      <c r="E39" s="154"/>
      <c r="F39" s="532"/>
      <c r="G39" s="237"/>
      <c r="H39" s="154"/>
      <c r="I39" s="154"/>
      <c r="J39" s="119"/>
    </row>
    <row r="40" spans="1:10" ht="12" customHeight="1" x14ac:dyDescent="0.2">
      <c r="A40" s="132" t="s">
        <v>138</v>
      </c>
      <c r="B40" s="153"/>
      <c r="C40" s="154"/>
      <c r="D40" s="153"/>
      <c r="E40" s="154"/>
      <c r="F40" s="532"/>
      <c r="G40" s="237"/>
      <c r="H40" s="154"/>
      <c r="I40" s="154"/>
      <c r="J40" s="119"/>
    </row>
    <row r="41" spans="1:10" ht="12" customHeight="1" x14ac:dyDescent="0.2">
      <c r="A41" s="478" t="s">
        <v>139</v>
      </c>
      <c r="B41" s="479"/>
      <c r="C41" s="479"/>
      <c r="D41" s="479"/>
      <c r="E41" s="480"/>
      <c r="F41" s="474" t="e">
        <f>AVERAGE(F40, H40, I40)</f>
        <v>#DIV/0!</v>
      </c>
      <c r="G41" s="475"/>
      <c r="H41" s="476"/>
      <c r="I41" s="477"/>
      <c r="J41" s="119"/>
    </row>
    <row r="42" spans="1:10" ht="3.75" customHeight="1" x14ac:dyDescent="0.2">
      <c r="A42" s="467"/>
      <c r="B42" s="468"/>
      <c r="C42" s="468"/>
      <c r="D42" s="468"/>
      <c r="E42" s="468"/>
      <c r="F42" s="468"/>
      <c r="G42" s="468"/>
      <c r="H42" s="468"/>
      <c r="I42" s="468"/>
      <c r="J42" s="119"/>
    </row>
    <row r="43" spans="1:10" ht="12" customHeight="1" x14ac:dyDescent="0.2">
      <c r="A43" s="453" t="s">
        <v>140</v>
      </c>
      <c r="B43" s="454"/>
      <c r="C43" s="454"/>
      <c r="D43" s="454"/>
      <c r="E43" s="454"/>
      <c r="F43" s="454"/>
      <c r="G43" s="454"/>
      <c r="H43" s="454"/>
      <c r="I43" s="455"/>
      <c r="J43" s="119"/>
    </row>
    <row r="44" spans="1:10" ht="12" customHeight="1" x14ac:dyDescent="0.2">
      <c r="A44" s="453" t="s">
        <v>132</v>
      </c>
      <c r="B44" s="496"/>
      <c r="C44" s="129" t="s">
        <v>134</v>
      </c>
      <c r="D44" s="130" t="s">
        <v>135</v>
      </c>
      <c r="E44" s="129" t="s">
        <v>136</v>
      </c>
      <c r="F44" s="453" t="s">
        <v>137</v>
      </c>
      <c r="G44" s="232"/>
      <c r="H44" s="129" t="s">
        <v>137</v>
      </c>
      <c r="I44" s="129" t="s">
        <v>137</v>
      </c>
      <c r="J44" s="119"/>
    </row>
    <row r="45" spans="1:10" ht="12" customHeight="1" x14ac:dyDescent="0.2">
      <c r="A45" s="473" t="s">
        <v>81</v>
      </c>
      <c r="B45" s="455"/>
      <c r="C45" s="154"/>
      <c r="D45" s="153"/>
      <c r="E45" s="154"/>
      <c r="F45" s="532"/>
      <c r="G45" s="237"/>
      <c r="H45" s="154"/>
      <c r="I45" s="154"/>
      <c r="J45" s="119"/>
    </row>
    <row r="46" spans="1:10" ht="12" customHeight="1" x14ac:dyDescent="0.2">
      <c r="A46" s="473" t="s">
        <v>141</v>
      </c>
      <c r="B46" s="455"/>
      <c r="C46" s="154"/>
      <c r="D46" s="153"/>
      <c r="E46" s="154"/>
      <c r="F46" s="532"/>
      <c r="G46" s="237"/>
      <c r="H46" s="154"/>
      <c r="I46" s="154"/>
      <c r="J46" s="119"/>
    </row>
    <row r="47" spans="1:10" ht="12" customHeight="1" x14ac:dyDescent="0.2">
      <c r="A47" s="478" t="s">
        <v>142</v>
      </c>
      <c r="B47" s="479"/>
      <c r="C47" s="479"/>
      <c r="D47" s="479"/>
      <c r="E47" s="480"/>
      <c r="F47" s="474" t="e">
        <f>AVERAGE(F46, H46, I46)</f>
        <v>#DIV/0!</v>
      </c>
      <c r="G47" s="475"/>
      <c r="H47" s="476"/>
      <c r="I47" s="477"/>
      <c r="J47" s="119"/>
    </row>
    <row r="48" spans="1:10" ht="3.75" customHeight="1" x14ac:dyDescent="0.2">
      <c r="A48" s="533"/>
      <c r="B48" s="468"/>
      <c r="C48" s="468"/>
      <c r="D48" s="468"/>
      <c r="E48" s="468"/>
      <c r="F48" s="468"/>
      <c r="G48" s="468"/>
      <c r="H48" s="468"/>
      <c r="I48" s="505"/>
      <c r="J48" s="119"/>
    </row>
    <row r="49" spans="1:10" ht="12" customHeight="1" x14ac:dyDescent="0.2">
      <c r="A49" s="473" t="s">
        <v>143</v>
      </c>
      <c r="B49" s="498"/>
      <c r="C49" s="498"/>
      <c r="D49" s="498"/>
      <c r="E49" s="498"/>
      <c r="F49" s="498"/>
      <c r="G49" s="498"/>
      <c r="H49" s="496"/>
      <c r="I49" s="135"/>
      <c r="J49" s="119"/>
    </row>
    <row r="50" spans="1:10" ht="15.75" customHeight="1" x14ac:dyDescent="0.2">
      <c r="A50" s="131" t="s">
        <v>144</v>
      </c>
      <c r="B50" s="130" t="s">
        <v>145</v>
      </c>
      <c r="C50" s="132" t="s">
        <v>146</v>
      </c>
      <c r="D50" s="132" t="s">
        <v>147</v>
      </c>
      <c r="E50" s="132" t="s">
        <v>148</v>
      </c>
      <c r="F50" s="497" t="s">
        <v>149</v>
      </c>
      <c r="G50" s="531"/>
      <c r="H50" s="132" t="s">
        <v>150</v>
      </c>
      <c r="I50" s="135"/>
      <c r="J50" s="119"/>
    </row>
    <row r="51" spans="1:10" ht="12" customHeight="1" x14ac:dyDescent="0.2">
      <c r="A51" s="131" t="s">
        <v>151</v>
      </c>
      <c r="B51" s="153"/>
      <c r="C51" s="155"/>
      <c r="D51" s="153"/>
      <c r="E51" s="154"/>
      <c r="F51" s="532"/>
      <c r="G51" s="237"/>
      <c r="H51" s="154"/>
      <c r="I51" s="135"/>
      <c r="J51" s="119"/>
    </row>
    <row r="52" spans="1:10" ht="12" customHeight="1" x14ac:dyDescent="0.2">
      <c r="A52" s="131" t="s">
        <v>152</v>
      </c>
      <c r="B52" s="153"/>
      <c r="C52" s="155"/>
      <c r="D52" s="156"/>
      <c r="E52" s="154"/>
      <c r="F52" s="532"/>
      <c r="G52" s="237"/>
      <c r="H52" s="154"/>
      <c r="I52" s="135"/>
      <c r="J52" s="119"/>
    </row>
    <row r="53" spans="1:10" ht="12" customHeight="1" x14ac:dyDescent="0.2">
      <c r="A53" s="131" t="s">
        <v>153</v>
      </c>
      <c r="B53" s="153"/>
      <c r="C53" s="155"/>
      <c r="D53" s="153"/>
      <c r="E53" s="154"/>
      <c r="F53" s="532"/>
      <c r="G53" s="237"/>
      <c r="H53" s="154"/>
      <c r="I53" s="135"/>
      <c r="J53" s="119"/>
    </row>
    <row r="54" spans="1:10" ht="12" customHeight="1" x14ac:dyDescent="0.2">
      <c r="A54" s="473" t="s">
        <v>154</v>
      </c>
      <c r="B54" s="498"/>
      <c r="C54" s="498"/>
      <c r="D54" s="498"/>
      <c r="E54" s="498"/>
      <c r="F54" s="498"/>
      <c r="G54" s="232"/>
      <c r="H54" s="203" t="e">
        <f>AVERAGE(H51, H52, H53)</f>
        <v>#DIV/0!</v>
      </c>
      <c r="I54" s="135"/>
      <c r="J54" s="119"/>
    </row>
    <row r="55" spans="1:10" ht="3.75" customHeight="1" x14ac:dyDescent="0.2">
      <c r="A55" s="504"/>
      <c r="B55" s="468"/>
      <c r="C55" s="468"/>
      <c r="D55" s="505"/>
      <c r="E55" s="505"/>
      <c r="F55" s="468"/>
      <c r="G55" s="468"/>
      <c r="H55" s="468"/>
      <c r="I55" s="506"/>
      <c r="J55" s="119"/>
    </row>
    <row r="56" spans="1:10" ht="12" customHeight="1" x14ac:dyDescent="0.2">
      <c r="A56" s="473" t="s">
        <v>155</v>
      </c>
      <c r="B56" s="454"/>
      <c r="C56" s="454"/>
      <c r="D56" s="135"/>
      <c r="E56" s="137"/>
      <c r="F56" s="453" t="s">
        <v>156</v>
      </c>
      <c r="G56" s="495"/>
      <c r="H56" s="498"/>
      <c r="I56" s="496"/>
      <c r="J56" s="119"/>
    </row>
    <row r="57" spans="1:10" ht="15.75" customHeight="1" x14ac:dyDescent="0.2">
      <c r="A57" s="134"/>
      <c r="B57" s="132" t="s">
        <v>157</v>
      </c>
      <c r="C57" s="133" t="s">
        <v>158</v>
      </c>
      <c r="D57" s="135"/>
      <c r="E57" s="202"/>
      <c r="F57" s="462"/>
      <c r="G57" s="463"/>
      <c r="H57" s="132" t="s">
        <v>159</v>
      </c>
      <c r="I57" s="136" t="s">
        <v>160</v>
      </c>
      <c r="J57" s="119"/>
    </row>
    <row r="58" spans="1:10" ht="12" customHeight="1" x14ac:dyDescent="0.2">
      <c r="A58" s="131" t="s">
        <v>151</v>
      </c>
      <c r="B58" s="154"/>
      <c r="C58" s="153"/>
      <c r="D58" s="135"/>
      <c r="E58" s="137"/>
      <c r="F58" s="473" t="s">
        <v>151</v>
      </c>
      <c r="G58" s="531"/>
      <c r="H58" s="154"/>
      <c r="I58" s="157"/>
      <c r="J58" s="119"/>
    </row>
    <row r="59" spans="1:10" ht="12" customHeight="1" x14ac:dyDescent="0.2">
      <c r="A59" s="131" t="s">
        <v>152</v>
      </c>
      <c r="B59" s="154"/>
      <c r="C59" s="153"/>
      <c r="D59" s="135"/>
      <c r="E59" s="137"/>
      <c r="F59" s="473" t="s">
        <v>152</v>
      </c>
      <c r="G59" s="531"/>
      <c r="H59" s="154"/>
      <c r="I59" s="157"/>
      <c r="J59" s="119"/>
    </row>
    <row r="60" spans="1:10" ht="12" customHeight="1" x14ac:dyDescent="0.2">
      <c r="A60" s="131" t="s">
        <v>153</v>
      </c>
      <c r="B60" s="154"/>
      <c r="C60" s="153"/>
      <c r="D60" s="135"/>
      <c r="E60" s="137"/>
      <c r="F60" s="473" t="s">
        <v>153</v>
      </c>
      <c r="G60" s="531"/>
      <c r="H60" s="154"/>
      <c r="I60" s="157"/>
      <c r="J60" s="119"/>
    </row>
    <row r="61" spans="1:10" ht="12" customHeight="1" x14ac:dyDescent="0.2">
      <c r="A61" s="497" t="s">
        <v>161</v>
      </c>
      <c r="B61" s="496"/>
      <c r="C61" s="204" t="e">
        <f>AVERAGE(C58, C59, C60)</f>
        <v>#DIV/0!</v>
      </c>
      <c r="D61" s="135"/>
      <c r="E61" s="137"/>
      <c r="F61" s="453" t="s">
        <v>162</v>
      </c>
      <c r="G61" s="495"/>
      <c r="H61" s="496"/>
      <c r="I61" s="205" t="e">
        <f>AVERAGE(I58, I59, I60)</f>
        <v>#DIV/0!</v>
      </c>
      <c r="J61" s="119"/>
    </row>
    <row r="62" spans="1:10" ht="3.75" customHeight="1" x14ac:dyDescent="0.2">
      <c r="A62" s="502"/>
      <c r="B62" s="503"/>
      <c r="C62" s="503"/>
      <c r="D62" s="503"/>
      <c r="E62" s="503"/>
      <c r="F62" s="503"/>
      <c r="G62" s="503"/>
      <c r="H62" s="503"/>
      <c r="I62" s="503"/>
      <c r="J62" s="119"/>
    </row>
    <row r="63" spans="1:10" ht="12" customHeight="1" x14ac:dyDescent="0.2">
      <c r="A63" s="453" t="s">
        <v>163</v>
      </c>
      <c r="B63" s="454"/>
      <c r="C63" s="454"/>
      <c r="D63" s="454"/>
      <c r="E63" s="454"/>
      <c r="F63" s="454"/>
      <c r="G63" s="454"/>
      <c r="H63" s="454"/>
      <c r="I63" s="455"/>
      <c r="J63" s="119"/>
    </row>
    <row r="64" spans="1:10" ht="15.75" customHeight="1" x14ac:dyDescent="0.2">
      <c r="A64" s="132" t="s">
        <v>164</v>
      </c>
      <c r="B64" s="107"/>
      <c r="C64" s="132" t="s">
        <v>165</v>
      </c>
      <c r="D64" s="107"/>
      <c r="E64" s="132" t="s">
        <v>166</v>
      </c>
      <c r="F64" s="456"/>
      <c r="G64" s="237"/>
      <c r="H64" s="128" t="s">
        <v>167</v>
      </c>
      <c r="I64" s="107"/>
      <c r="J64" s="119"/>
    </row>
    <row r="65" spans="1:10" ht="12" customHeight="1" x14ac:dyDescent="0.2">
      <c r="A65" s="497" t="s">
        <v>168</v>
      </c>
      <c r="B65" s="498"/>
      <c r="C65" s="498"/>
      <c r="D65" s="498"/>
      <c r="E65" s="496"/>
      <c r="F65" s="460"/>
      <c r="G65" s="237"/>
      <c r="H65" s="143"/>
      <c r="I65" s="142"/>
      <c r="J65" s="119"/>
    </row>
    <row r="66" spans="1:10" ht="15.75" customHeight="1" x14ac:dyDescent="0.2">
      <c r="A66" s="134"/>
      <c r="B66" s="128" t="s">
        <v>169</v>
      </c>
      <c r="C66" s="128" t="s">
        <v>170</v>
      </c>
      <c r="D66" s="128" t="s">
        <v>171</v>
      </c>
      <c r="E66" s="128" t="s">
        <v>172</v>
      </c>
      <c r="F66" s="461" t="s">
        <v>173</v>
      </c>
      <c r="G66" s="232"/>
      <c r="H66" s="128" t="s">
        <v>174</v>
      </c>
      <c r="I66" s="141" t="s">
        <v>175</v>
      </c>
      <c r="J66" s="119"/>
    </row>
    <row r="67" spans="1:10" ht="15.75" customHeight="1" x14ac:dyDescent="0.2">
      <c r="A67" s="132" t="s">
        <v>176</v>
      </c>
      <c r="B67" s="107"/>
      <c r="C67" s="154"/>
      <c r="D67" s="107"/>
      <c r="E67" s="107"/>
      <c r="F67" s="456"/>
      <c r="G67" s="237"/>
      <c r="H67" s="107"/>
      <c r="I67" s="107"/>
      <c r="J67" s="119"/>
    </row>
    <row r="68" spans="1:10" x14ac:dyDescent="0.2">
      <c r="A68" s="507"/>
      <c r="B68" s="508"/>
      <c r="C68" s="508"/>
      <c r="D68" s="508"/>
      <c r="E68" s="464"/>
      <c r="F68" s="492"/>
      <c r="G68" s="492"/>
      <c r="H68" s="493"/>
      <c r="I68" s="493"/>
      <c r="J68" s="119"/>
    </row>
    <row r="69" spans="1:10" x14ac:dyDescent="0.2">
      <c r="A69" s="465"/>
      <c r="B69" s="472"/>
      <c r="C69" s="458"/>
      <c r="D69" s="458"/>
      <c r="E69" s="464"/>
      <c r="F69" s="494"/>
      <c r="G69" s="494"/>
      <c r="H69" s="494"/>
      <c r="I69" s="494"/>
      <c r="J69" s="119"/>
    </row>
    <row r="70" spans="1:10" x14ac:dyDescent="0.2">
      <c r="A70" s="466"/>
      <c r="B70" s="472"/>
      <c r="C70" s="459"/>
      <c r="D70" s="459"/>
      <c r="E70" s="464"/>
      <c r="F70" s="494"/>
      <c r="G70" s="494"/>
      <c r="H70" s="494"/>
      <c r="I70" s="494"/>
      <c r="J70" s="119"/>
    </row>
    <row r="71" spans="1:10" x14ac:dyDescent="0.2">
      <c r="A71" s="138"/>
      <c r="B71" s="158"/>
      <c r="C71" s="140"/>
      <c r="D71" s="140"/>
      <c r="E71" s="464"/>
      <c r="F71" s="159"/>
      <c r="G71" s="159"/>
      <c r="H71" s="138"/>
      <c r="I71" s="138"/>
      <c r="J71" s="119"/>
    </row>
    <row r="72" spans="1:10" x14ac:dyDescent="0.2">
      <c r="A72" s="138"/>
      <c r="B72" s="158"/>
      <c r="C72" s="140"/>
      <c r="D72" s="140"/>
      <c r="E72" s="464"/>
      <c r="F72" s="160"/>
      <c r="G72" s="160"/>
      <c r="H72" s="161"/>
      <c r="I72" s="145"/>
      <c r="J72" s="119"/>
    </row>
    <row r="73" spans="1:10" x14ac:dyDescent="0.2">
      <c r="A73" s="138"/>
      <c r="B73" s="158"/>
      <c r="C73" s="140"/>
      <c r="D73" s="140"/>
      <c r="E73" s="464"/>
      <c r="F73" s="161"/>
      <c r="G73" s="161"/>
      <c r="H73" s="472"/>
      <c r="I73" s="472"/>
      <c r="J73" s="119"/>
    </row>
    <row r="74" spans="1:10" x14ac:dyDescent="0.2">
      <c r="A74" s="138"/>
      <c r="B74" s="158"/>
      <c r="C74" s="140"/>
      <c r="D74" s="140"/>
      <c r="E74" s="464"/>
      <c r="F74" s="161"/>
      <c r="G74" s="161"/>
      <c r="H74" s="464"/>
      <c r="I74" s="472"/>
      <c r="J74" s="119"/>
    </row>
    <row r="75" spans="1:10" x14ac:dyDescent="0.2">
      <c r="A75" s="138"/>
      <c r="B75" s="158"/>
      <c r="C75" s="140"/>
      <c r="D75" s="140"/>
      <c r="E75" s="464"/>
      <c r="F75" s="161"/>
      <c r="G75" s="161"/>
      <c r="H75" s="464"/>
      <c r="I75" s="464"/>
      <c r="J75" s="119"/>
    </row>
    <row r="76" spans="1:10" x14ac:dyDescent="0.2">
      <c r="A76" s="138"/>
      <c r="B76" s="158"/>
      <c r="C76" s="140"/>
      <c r="D76" s="140"/>
      <c r="E76" s="464"/>
      <c r="F76" s="140"/>
      <c r="G76" s="140"/>
      <c r="H76" s="139"/>
      <c r="I76" s="140"/>
      <c r="J76" s="119"/>
    </row>
    <row r="77" spans="1:10" x14ac:dyDescent="0.2">
      <c r="A77" s="138"/>
      <c r="B77" s="158"/>
      <c r="C77" s="140"/>
      <c r="D77" s="140"/>
      <c r="E77" s="464"/>
      <c r="F77" s="140"/>
      <c r="G77" s="140"/>
      <c r="H77" s="140"/>
      <c r="I77" s="140"/>
      <c r="J77" s="119"/>
    </row>
    <row r="78" spans="1:10" x14ac:dyDescent="0.2">
      <c r="A78" s="138"/>
      <c r="B78" s="158"/>
      <c r="C78" s="140"/>
      <c r="D78" s="140"/>
      <c r="E78" s="464"/>
      <c r="F78" s="140"/>
      <c r="G78" s="140"/>
      <c r="H78" s="140"/>
      <c r="I78" s="140"/>
      <c r="J78" s="119"/>
    </row>
  </sheetData>
  <sheetProtection password="CBC1" sheet="1"/>
  <mergeCells count="116">
    <mergeCell ref="F58:G58"/>
    <mergeCell ref="F59:G59"/>
    <mergeCell ref="F60:G60"/>
    <mergeCell ref="F64:G64"/>
    <mergeCell ref="A54:G54"/>
    <mergeCell ref="F45:G45"/>
    <mergeCell ref="F46:G46"/>
    <mergeCell ref="F50:G50"/>
    <mergeCell ref="F51:G51"/>
    <mergeCell ref="F52:G52"/>
    <mergeCell ref="F53:G53"/>
    <mergeCell ref="A48:I48"/>
    <mergeCell ref="F40:G40"/>
    <mergeCell ref="F44:G44"/>
    <mergeCell ref="F47:I47"/>
    <mergeCell ref="A37:I37"/>
    <mergeCell ref="C21:D21"/>
    <mergeCell ref="F21:H21"/>
    <mergeCell ref="C29:D29"/>
    <mergeCell ref="F26:H26"/>
    <mergeCell ref="C23:D23"/>
    <mergeCell ref="F22:H22"/>
    <mergeCell ref="A7:B7"/>
    <mergeCell ref="F17:H17"/>
    <mergeCell ref="F15:H15"/>
    <mergeCell ref="F16:H16"/>
    <mergeCell ref="A16:B16"/>
    <mergeCell ref="C17:D17"/>
    <mergeCell ref="A17:B17"/>
    <mergeCell ref="A6:B6"/>
    <mergeCell ref="C6:I6"/>
    <mergeCell ref="C9:I9"/>
    <mergeCell ref="A10:B10"/>
    <mergeCell ref="A12:C13"/>
    <mergeCell ref="A11:I11"/>
    <mergeCell ref="C7:I7"/>
    <mergeCell ref="A8:B8"/>
    <mergeCell ref="C8:I8"/>
    <mergeCell ref="A9:B9"/>
    <mergeCell ref="F13:H13"/>
    <mergeCell ref="F12:H12"/>
    <mergeCell ref="A14:I14"/>
    <mergeCell ref="C16:D16"/>
    <mergeCell ref="A15:B15"/>
    <mergeCell ref="A55:I55"/>
    <mergeCell ref="A68:D68"/>
    <mergeCell ref="C10:I10"/>
    <mergeCell ref="F24:H24"/>
    <mergeCell ref="F23:H23"/>
    <mergeCell ref="A22:B22"/>
    <mergeCell ref="A23:B23"/>
    <mergeCell ref="C22:D22"/>
    <mergeCell ref="F27:H27"/>
    <mergeCell ref="A24:B24"/>
    <mergeCell ref="C15:D15"/>
    <mergeCell ref="A56:C56"/>
    <mergeCell ref="F18:H18"/>
    <mergeCell ref="C19:D19"/>
    <mergeCell ref="A18:B18"/>
    <mergeCell ref="A19:B19"/>
    <mergeCell ref="A21:B21"/>
    <mergeCell ref="C20:D20"/>
    <mergeCell ref="F20:H20"/>
    <mergeCell ref="C18:D18"/>
    <mergeCell ref="F32:G32"/>
    <mergeCell ref="F33:G33"/>
    <mergeCell ref="F38:G38"/>
    <mergeCell ref="F39:G39"/>
    <mergeCell ref="A31:I31"/>
    <mergeCell ref="B69:B70"/>
    <mergeCell ref="A30:I30"/>
    <mergeCell ref="F25:H25"/>
    <mergeCell ref="A29:B29"/>
    <mergeCell ref="C27:D27"/>
    <mergeCell ref="A26:B26"/>
    <mergeCell ref="A25:B25"/>
    <mergeCell ref="C25:D25"/>
    <mergeCell ref="A27:B27"/>
    <mergeCell ref="F68:I70"/>
    <mergeCell ref="F61:H61"/>
    <mergeCell ref="C26:D26"/>
    <mergeCell ref="A28:B28"/>
    <mergeCell ref="A61:B61"/>
    <mergeCell ref="A49:H49"/>
    <mergeCell ref="F56:I56"/>
    <mergeCell ref="A41:E41"/>
    <mergeCell ref="A44:B44"/>
    <mergeCell ref="A36:I36"/>
    <mergeCell ref="F29:H29"/>
    <mergeCell ref="A62:I62"/>
    <mergeCell ref="A65:E65"/>
    <mergeCell ref="D69:D70"/>
    <mergeCell ref="A1:E4"/>
    <mergeCell ref="F1:I1"/>
    <mergeCell ref="F3:I3"/>
    <mergeCell ref="F4:I4"/>
    <mergeCell ref="A5:I5"/>
    <mergeCell ref="A43:I43"/>
    <mergeCell ref="C24:D24"/>
    <mergeCell ref="C69:C70"/>
    <mergeCell ref="F65:G65"/>
    <mergeCell ref="F66:G66"/>
    <mergeCell ref="F67:G67"/>
    <mergeCell ref="F57:G57"/>
    <mergeCell ref="E68:E78"/>
    <mergeCell ref="A69:A70"/>
    <mergeCell ref="A42:I42"/>
    <mergeCell ref="C28:D28"/>
    <mergeCell ref="F28:H28"/>
    <mergeCell ref="H73:H75"/>
    <mergeCell ref="A45:B45"/>
    <mergeCell ref="A63:I63"/>
    <mergeCell ref="I73:I75"/>
    <mergeCell ref="A46:B46"/>
    <mergeCell ref="F41:I41"/>
    <mergeCell ref="A47:E47"/>
  </mergeCells>
  <phoneticPr fontId="2" type="noConversion"/>
  <pageMargins left="0.5" right="0.5" top="0.25" bottom="0.25" header="0.3" footer="0.3"/>
  <extLst>
    <ext xmlns:mx="http://schemas.microsoft.com/office/mac/excel/2008/main" uri="{64002731-A6B0-56B0-2670-7721B7C09600}">
      <mx:PLV Mode="0" OnePage="0" WScale="10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2"/>
  <sheetViews>
    <sheetView showGridLines="0" tabSelected="1" workbookViewId="0">
      <selection activeCell="K4" sqref="K4"/>
    </sheetView>
  </sheetViews>
  <sheetFormatPr defaultColWidth="8.85546875" defaultRowHeight="12.75" x14ac:dyDescent="0.2"/>
  <cols>
    <col min="1" max="3" width="6.7109375" customWidth="1"/>
    <col min="4" max="6" width="3.7109375" customWidth="1"/>
    <col min="7" max="7" width="11.28515625" customWidth="1"/>
    <col min="8" max="10" width="3.7109375" customWidth="1"/>
    <col min="11" max="11" width="11.28515625" customWidth="1"/>
    <col min="12" max="14" width="3.7109375" customWidth="1"/>
    <col min="15" max="15" width="11.28515625" customWidth="1"/>
    <col min="16" max="16" width="6.28515625" customWidth="1"/>
  </cols>
  <sheetData>
    <row r="1" spans="1:16" ht="12.75" customHeight="1" x14ac:dyDescent="0.2">
      <c r="A1" s="174"/>
      <c r="B1" s="174"/>
      <c r="C1" s="174"/>
      <c r="D1" s="174"/>
      <c r="E1" s="174"/>
      <c r="F1" s="174"/>
      <c r="G1" s="174"/>
      <c r="H1" s="174"/>
      <c r="I1" s="174"/>
      <c r="J1" s="174"/>
      <c r="K1" s="164" t="s">
        <v>52</v>
      </c>
      <c r="L1" s="163"/>
      <c r="M1" s="163"/>
      <c r="N1" s="163"/>
      <c r="O1" s="163"/>
      <c r="P1" s="174"/>
    </row>
    <row r="2" spans="1:16" ht="12.75" customHeight="1" x14ac:dyDescent="0.2">
      <c r="A2" s="174"/>
      <c r="B2" s="174"/>
      <c r="C2" s="174"/>
      <c r="D2" s="174"/>
      <c r="E2" s="174"/>
      <c r="F2" s="174"/>
      <c r="G2" s="174"/>
      <c r="H2" s="174"/>
      <c r="I2" s="174"/>
      <c r="J2" s="174"/>
      <c r="K2" s="164" t="s">
        <v>53</v>
      </c>
      <c r="L2" s="163"/>
      <c r="M2" s="163"/>
      <c r="N2" s="163"/>
      <c r="O2" s="163"/>
      <c r="P2" s="174"/>
    </row>
    <row r="3" spans="1:16" ht="12.75" customHeight="1" x14ac:dyDescent="0.2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225" t="s">
        <v>227</v>
      </c>
      <c r="L3" s="163"/>
      <c r="M3" s="163"/>
      <c r="N3" s="163"/>
      <c r="O3" s="163"/>
      <c r="P3" s="174"/>
    </row>
    <row r="4" spans="1:16" ht="12.75" customHeight="1" x14ac:dyDescent="0.2">
      <c r="A4" s="174"/>
      <c r="B4" s="174"/>
      <c r="C4" s="174"/>
      <c r="D4" s="174"/>
      <c r="E4" s="174"/>
      <c r="F4" s="174"/>
      <c r="G4" s="174"/>
      <c r="H4" s="174"/>
      <c r="I4" s="174"/>
      <c r="J4" s="174"/>
      <c r="K4" s="164" t="s">
        <v>177</v>
      </c>
      <c r="L4" s="163"/>
      <c r="M4" s="163"/>
      <c r="N4" s="163"/>
      <c r="O4" s="163"/>
      <c r="P4" s="174"/>
    </row>
    <row r="5" spans="1:16" ht="12.75" customHeight="1" x14ac:dyDescent="0.2">
      <c r="A5" s="174"/>
      <c r="B5" s="174"/>
      <c r="C5" s="174"/>
      <c r="D5" s="174"/>
      <c r="E5" s="174"/>
      <c r="F5" s="174"/>
      <c r="G5" s="174"/>
      <c r="H5" s="174"/>
      <c r="I5" s="174"/>
      <c r="J5" s="174"/>
      <c r="K5" s="180"/>
      <c r="L5" s="181"/>
      <c r="M5" s="181"/>
      <c r="N5" s="181"/>
      <c r="O5" s="181"/>
      <c r="P5" s="174"/>
    </row>
    <row r="6" spans="1:16" ht="12.75" customHeight="1" x14ac:dyDescent="0.2">
      <c r="A6" s="565" t="s">
        <v>68</v>
      </c>
      <c r="B6" s="565"/>
      <c r="C6" s="565"/>
      <c r="D6" s="565"/>
      <c r="E6" s="565"/>
      <c r="F6" s="565"/>
      <c r="G6" s="565"/>
      <c r="H6" s="565"/>
      <c r="I6" s="565"/>
      <c r="J6" s="565"/>
      <c r="K6" s="565"/>
      <c r="L6" s="565"/>
      <c r="M6" s="565"/>
      <c r="N6" s="565"/>
      <c r="O6" s="565"/>
      <c r="P6" s="174"/>
    </row>
    <row r="7" spans="1:16" ht="5.0999999999999996" customHeight="1" x14ac:dyDescent="0.2">
      <c r="A7" s="174"/>
      <c r="B7" s="177"/>
      <c r="C7" s="173"/>
      <c r="D7" s="173"/>
      <c r="E7" s="173"/>
      <c r="F7" s="173"/>
      <c r="G7" s="173"/>
      <c r="H7" s="173"/>
      <c r="I7" s="119"/>
      <c r="J7" s="119"/>
      <c r="K7" s="119"/>
      <c r="L7" s="152"/>
      <c r="M7" s="169"/>
      <c r="N7" s="152"/>
      <c r="O7" s="119"/>
      <c r="P7" s="119"/>
    </row>
    <row r="8" spans="1:16" ht="15" customHeight="1" x14ac:dyDescent="0.2">
      <c r="A8" s="534" t="s">
        <v>9</v>
      </c>
      <c r="B8" s="534"/>
      <c r="C8" s="534"/>
      <c r="D8" s="516"/>
      <c r="E8" s="516"/>
      <c r="F8" s="516"/>
      <c r="G8" s="516"/>
      <c r="H8" s="516"/>
      <c r="I8" s="516"/>
      <c r="J8" s="516"/>
      <c r="K8" s="516"/>
      <c r="L8" s="516"/>
      <c r="M8" s="516"/>
      <c r="N8" s="516"/>
      <c r="O8" s="516"/>
      <c r="P8" s="119"/>
    </row>
    <row r="9" spans="1:16" ht="15" customHeight="1" x14ac:dyDescent="0.2">
      <c r="A9" s="534" t="s">
        <v>40</v>
      </c>
      <c r="B9" s="534"/>
      <c r="C9" s="534"/>
      <c r="D9" s="510"/>
      <c r="E9" s="510"/>
      <c r="F9" s="510"/>
      <c r="G9" s="510"/>
      <c r="H9" s="510"/>
      <c r="I9" s="510"/>
      <c r="J9" s="510"/>
      <c r="K9" s="510"/>
      <c r="L9" s="510"/>
      <c r="M9" s="510"/>
      <c r="N9" s="510"/>
      <c r="O9" s="510"/>
      <c r="P9" s="147"/>
    </row>
    <row r="10" spans="1:16" ht="15" customHeight="1" x14ac:dyDescent="0.2">
      <c r="A10" s="534" t="s">
        <v>10</v>
      </c>
      <c r="B10" s="534"/>
      <c r="C10" s="534"/>
      <c r="D10" s="510"/>
      <c r="E10" s="510"/>
      <c r="F10" s="510"/>
      <c r="G10" s="510"/>
      <c r="H10" s="510"/>
      <c r="I10" s="510"/>
      <c r="J10" s="510"/>
      <c r="K10" s="510"/>
      <c r="L10" s="510"/>
      <c r="M10" s="510"/>
      <c r="N10" s="510"/>
      <c r="O10" s="510"/>
      <c r="P10" s="147"/>
    </row>
    <row r="11" spans="1:16" ht="15" customHeight="1" x14ac:dyDescent="0.2">
      <c r="A11" s="534" t="s">
        <v>41</v>
      </c>
      <c r="B11" s="534"/>
      <c r="C11" s="534"/>
      <c r="D11" s="510"/>
      <c r="E11" s="510"/>
      <c r="F11" s="510"/>
      <c r="G11" s="510"/>
      <c r="H11" s="510"/>
      <c r="I11" s="510"/>
      <c r="J11" s="510"/>
      <c r="K11" s="510"/>
      <c r="L11" s="510"/>
      <c r="M11" s="510"/>
      <c r="N11" s="510"/>
      <c r="O11" s="510"/>
      <c r="P11" s="147"/>
    </row>
    <row r="12" spans="1:16" ht="15" customHeight="1" x14ac:dyDescent="0.2">
      <c r="A12" s="534" t="s">
        <v>11</v>
      </c>
      <c r="B12" s="534"/>
      <c r="C12" s="534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147"/>
    </row>
    <row r="13" spans="1:16" ht="5.0999999999999996" customHeight="1" x14ac:dyDescent="0.2">
      <c r="A13" s="168"/>
      <c r="B13" s="168"/>
      <c r="C13" s="168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</row>
    <row r="14" spans="1:16" ht="9.75" customHeight="1" x14ac:dyDescent="0.2">
      <c r="A14" s="558"/>
      <c r="B14" s="558"/>
      <c r="C14" s="558"/>
      <c r="D14" s="503"/>
      <c r="E14" s="503"/>
      <c r="F14" s="503"/>
      <c r="G14" s="559"/>
      <c r="H14" s="550" t="s">
        <v>178</v>
      </c>
      <c r="I14" s="551"/>
      <c r="J14" s="551"/>
      <c r="K14" s="551"/>
      <c r="L14" s="552"/>
      <c r="M14" s="552"/>
      <c r="N14" s="552"/>
      <c r="O14" s="553"/>
      <c r="P14" s="119"/>
    </row>
    <row r="15" spans="1:16" ht="15" customHeight="1" x14ac:dyDescent="0.2">
      <c r="A15" s="560"/>
      <c r="B15" s="560"/>
      <c r="C15" s="560"/>
      <c r="D15" s="506"/>
      <c r="E15" s="506"/>
      <c r="F15" s="506"/>
      <c r="G15" s="561"/>
      <c r="H15" s="554"/>
      <c r="I15" s="555"/>
      <c r="J15" s="555"/>
      <c r="K15" s="555"/>
      <c r="L15" s="556"/>
      <c r="M15" s="556"/>
      <c r="N15" s="556"/>
      <c r="O15" s="557"/>
      <c r="P15" s="119"/>
    </row>
    <row r="16" spans="1:16" ht="15" customHeight="1" x14ac:dyDescent="0.2">
      <c r="A16" s="543" t="s">
        <v>0</v>
      </c>
      <c r="B16" s="544"/>
      <c r="C16" s="544"/>
      <c r="D16" s="548"/>
      <c r="E16" s="548"/>
      <c r="F16" s="548"/>
      <c r="G16" s="549"/>
      <c r="H16" s="594" t="s">
        <v>179</v>
      </c>
      <c r="I16" s="595"/>
      <c r="J16" s="595"/>
      <c r="K16" s="498"/>
      <c r="L16" s="498"/>
      <c r="M16" s="498"/>
      <c r="N16" s="496"/>
      <c r="O16" s="165" t="s">
        <v>35</v>
      </c>
      <c r="P16" s="120"/>
    </row>
    <row r="17" spans="1:16" ht="15" customHeight="1" x14ac:dyDescent="0.2">
      <c r="A17" s="543" t="s">
        <v>1</v>
      </c>
      <c r="B17" s="544"/>
      <c r="C17" s="544"/>
      <c r="D17" s="545"/>
      <c r="E17" s="545"/>
      <c r="F17" s="545"/>
      <c r="G17" s="546"/>
      <c r="H17" s="469"/>
      <c r="I17" s="471"/>
      <c r="J17" s="471"/>
      <c r="K17" s="510"/>
      <c r="L17" s="510"/>
      <c r="M17" s="510"/>
      <c r="N17" s="470"/>
      <c r="O17" s="105" t="s">
        <v>71</v>
      </c>
      <c r="P17" s="119"/>
    </row>
    <row r="18" spans="1:16" ht="15" customHeight="1" x14ac:dyDescent="0.2">
      <c r="A18" s="543" t="s">
        <v>38</v>
      </c>
      <c r="B18" s="544"/>
      <c r="C18" s="544"/>
      <c r="D18" s="545"/>
      <c r="E18" s="545"/>
      <c r="F18" s="545"/>
      <c r="G18" s="546"/>
      <c r="H18" s="469"/>
      <c r="I18" s="471"/>
      <c r="J18" s="471"/>
      <c r="K18" s="510"/>
      <c r="L18" s="510"/>
      <c r="M18" s="510"/>
      <c r="N18" s="470"/>
      <c r="O18" s="105" t="s">
        <v>71</v>
      </c>
      <c r="P18" s="120"/>
    </row>
    <row r="19" spans="1:16" ht="15" customHeight="1" x14ac:dyDescent="0.2">
      <c r="A19" s="543" t="s">
        <v>39</v>
      </c>
      <c r="B19" s="544"/>
      <c r="C19" s="544"/>
      <c r="D19" s="545"/>
      <c r="E19" s="545"/>
      <c r="F19" s="545"/>
      <c r="G19" s="546"/>
      <c r="H19" s="469"/>
      <c r="I19" s="471"/>
      <c r="J19" s="471"/>
      <c r="K19" s="510"/>
      <c r="L19" s="510"/>
      <c r="M19" s="510"/>
      <c r="N19" s="470"/>
      <c r="O19" s="105" t="s">
        <v>71</v>
      </c>
      <c r="P19" s="120"/>
    </row>
    <row r="20" spans="1:16" ht="15" customHeight="1" x14ac:dyDescent="0.2">
      <c r="A20" s="543" t="s">
        <v>2</v>
      </c>
      <c r="B20" s="544"/>
      <c r="C20" s="544"/>
      <c r="D20" s="545"/>
      <c r="E20" s="545"/>
      <c r="F20" s="545"/>
      <c r="G20" s="546"/>
      <c r="H20" s="469"/>
      <c r="I20" s="236"/>
      <c r="J20" s="236"/>
      <c r="K20" s="186" t="s">
        <v>77</v>
      </c>
      <c r="L20" s="460"/>
      <c r="M20" s="236"/>
      <c r="N20" s="237"/>
      <c r="O20" s="105" t="s">
        <v>71</v>
      </c>
      <c r="P20" s="122"/>
    </row>
    <row r="21" spans="1:16" ht="15" customHeight="1" x14ac:dyDescent="0.2">
      <c r="A21" s="543" t="s">
        <v>117</v>
      </c>
      <c r="B21" s="544"/>
      <c r="C21" s="544"/>
      <c r="D21" s="545"/>
      <c r="E21" s="545"/>
      <c r="F21" s="545"/>
      <c r="G21" s="546"/>
      <c r="H21" s="469"/>
      <c r="I21" s="510"/>
      <c r="J21" s="510"/>
      <c r="K21" s="510"/>
      <c r="L21" s="510"/>
      <c r="M21" s="510"/>
      <c r="N21" s="470"/>
      <c r="O21" s="105" t="s">
        <v>71</v>
      </c>
      <c r="P21" s="122"/>
    </row>
    <row r="22" spans="1:16" ht="15" customHeight="1" x14ac:dyDescent="0.2">
      <c r="A22" s="543" t="s">
        <v>118</v>
      </c>
      <c r="B22" s="544"/>
      <c r="C22" s="544"/>
      <c r="D22" s="545"/>
      <c r="E22" s="545"/>
      <c r="F22" s="545"/>
      <c r="G22" s="546"/>
      <c r="H22" s="469"/>
      <c r="I22" s="471"/>
      <c r="J22" s="471"/>
      <c r="K22" s="510"/>
      <c r="L22" s="510"/>
      <c r="M22" s="510"/>
      <c r="N22" s="470"/>
      <c r="O22" s="105" t="s">
        <v>71</v>
      </c>
      <c r="P22" s="122"/>
    </row>
    <row r="23" spans="1:16" ht="15" customHeight="1" x14ac:dyDescent="0.2">
      <c r="A23" s="543" t="s">
        <v>17</v>
      </c>
      <c r="B23" s="544"/>
      <c r="C23" s="544"/>
      <c r="D23" s="545"/>
      <c r="E23" s="545"/>
      <c r="F23" s="545"/>
      <c r="G23" s="546"/>
      <c r="H23" s="469"/>
      <c r="I23" s="471"/>
      <c r="J23" s="471"/>
      <c r="K23" s="510"/>
      <c r="L23" s="510"/>
      <c r="M23" s="510"/>
      <c r="N23" s="470"/>
      <c r="O23" s="105" t="s">
        <v>71</v>
      </c>
      <c r="P23" s="118"/>
    </row>
    <row r="24" spans="1:16" ht="15" customHeight="1" x14ac:dyDescent="0.2">
      <c r="A24" s="543" t="s">
        <v>180</v>
      </c>
      <c r="B24" s="544"/>
      <c r="C24" s="544"/>
      <c r="D24" s="545"/>
      <c r="E24" s="545"/>
      <c r="F24" s="545"/>
      <c r="G24" s="546"/>
      <c r="H24" s="469"/>
      <c r="I24" s="471"/>
      <c r="J24" s="471"/>
      <c r="K24" s="510"/>
      <c r="L24" s="510"/>
      <c r="M24" s="510"/>
      <c r="N24" s="470"/>
      <c r="O24" s="105" t="s">
        <v>71</v>
      </c>
      <c r="P24" s="118"/>
    </row>
    <row r="25" spans="1:16" ht="15" customHeight="1" x14ac:dyDescent="0.2">
      <c r="A25" s="543" t="s">
        <v>42</v>
      </c>
      <c r="B25" s="544"/>
      <c r="C25" s="544"/>
      <c r="D25" s="545"/>
      <c r="E25" s="545"/>
      <c r="F25" s="545"/>
      <c r="G25" s="546"/>
      <c r="H25" s="469"/>
      <c r="I25" s="471"/>
      <c r="J25" s="471"/>
      <c r="K25" s="510"/>
      <c r="L25" s="510"/>
      <c r="M25" s="510"/>
      <c r="N25" s="470"/>
      <c r="O25" s="110" t="s">
        <v>78</v>
      </c>
      <c r="P25" s="121"/>
    </row>
    <row r="26" spans="1:16" ht="15" customHeight="1" x14ac:dyDescent="0.2">
      <c r="A26" s="596" t="s">
        <v>18</v>
      </c>
      <c r="B26" s="597"/>
      <c r="C26" s="597"/>
      <c r="D26" s="545"/>
      <c r="E26" s="545"/>
      <c r="F26" s="545"/>
      <c r="G26" s="546"/>
      <c r="H26" s="469"/>
      <c r="I26" s="471"/>
      <c r="J26" s="471"/>
      <c r="K26" s="510"/>
      <c r="L26" s="510"/>
      <c r="M26" s="510"/>
      <c r="N26" s="470"/>
      <c r="O26" s="110" t="s">
        <v>78</v>
      </c>
      <c r="P26" s="121"/>
    </row>
    <row r="27" spans="1:16" ht="15" customHeight="1" x14ac:dyDescent="0.2">
      <c r="A27" s="543" t="s">
        <v>19</v>
      </c>
      <c r="B27" s="544"/>
      <c r="C27" s="544"/>
      <c r="D27" s="545"/>
      <c r="E27" s="545"/>
      <c r="F27" s="545"/>
      <c r="G27" s="546"/>
      <c r="H27" s="469"/>
      <c r="I27" s="510"/>
      <c r="J27" s="510"/>
      <c r="K27" s="510"/>
      <c r="L27" s="510"/>
      <c r="M27" s="510"/>
      <c r="N27" s="470"/>
      <c r="O27" s="110" t="s">
        <v>78</v>
      </c>
      <c r="P27" s="121"/>
    </row>
    <row r="28" spans="1:16" ht="15" customHeight="1" x14ac:dyDescent="0.2">
      <c r="A28" s="543" t="s">
        <v>119</v>
      </c>
      <c r="B28" s="544"/>
      <c r="C28" s="544"/>
      <c r="D28" s="545"/>
      <c r="E28" s="545"/>
      <c r="F28" s="545"/>
      <c r="G28" s="546"/>
      <c r="H28" s="469"/>
      <c r="I28" s="471"/>
      <c r="J28" s="471"/>
      <c r="K28" s="510"/>
      <c r="L28" s="510"/>
      <c r="M28" s="510"/>
      <c r="N28" s="470"/>
      <c r="O28" s="110" t="s">
        <v>78</v>
      </c>
      <c r="P28" s="121"/>
    </row>
    <row r="29" spans="1:16" ht="15" customHeight="1" x14ac:dyDescent="0.2">
      <c r="A29" s="535" t="s">
        <v>33</v>
      </c>
      <c r="B29" s="536"/>
      <c r="C29" s="536"/>
      <c r="D29" s="451"/>
      <c r="E29" s="451"/>
      <c r="F29" s="451"/>
      <c r="G29" s="537"/>
      <c r="H29" s="562"/>
      <c r="I29" s="563"/>
      <c r="J29" s="563"/>
      <c r="K29" s="563"/>
      <c r="L29" s="563"/>
      <c r="M29" s="563"/>
      <c r="N29" s="564"/>
      <c r="O29" s="178"/>
      <c r="P29" s="121"/>
    </row>
    <row r="30" spans="1:16" ht="15" customHeight="1" x14ac:dyDescent="0.2">
      <c r="A30" s="543" t="s">
        <v>20</v>
      </c>
      <c r="B30" s="544"/>
      <c r="C30" s="544"/>
      <c r="D30" s="548"/>
      <c r="E30" s="548"/>
      <c r="F30" s="548"/>
      <c r="G30" s="549"/>
      <c r="H30" s="562"/>
      <c r="I30" s="563"/>
      <c r="J30" s="563"/>
      <c r="K30" s="563"/>
      <c r="L30" s="563"/>
      <c r="M30" s="563"/>
      <c r="N30" s="564"/>
      <c r="O30" s="167" t="s">
        <v>76</v>
      </c>
      <c r="P30" s="121"/>
    </row>
    <row r="31" spans="1:16" ht="15" customHeight="1" x14ac:dyDescent="0.2">
      <c r="A31" s="543" t="s">
        <v>21</v>
      </c>
      <c r="B31" s="544"/>
      <c r="C31" s="544"/>
      <c r="D31" s="548"/>
      <c r="E31" s="548"/>
      <c r="F31" s="548"/>
      <c r="G31" s="549"/>
      <c r="H31" s="562"/>
      <c r="I31" s="563"/>
      <c r="J31" s="563"/>
      <c r="K31" s="563"/>
      <c r="L31" s="563"/>
      <c r="M31" s="563"/>
      <c r="N31" s="564"/>
      <c r="O31" s="166" t="s">
        <v>67</v>
      </c>
      <c r="P31" s="121"/>
    </row>
    <row r="32" spans="1:16" ht="15" customHeight="1" x14ac:dyDescent="0.2">
      <c r="A32" s="542" t="s">
        <v>181</v>
      </c>
      <c r="B32" s="540"/>
      <c r="C32" s="540"/>
      <c r="D32" s="548"/>
      <c r="E32" s="548"/>
      <c r="F32" s="548"/>
      <c r="G32" s="549"/>
      <c r="H32" s="562"/>
      <c r="I32" s="563"/>
      <c r="J32" s="563"/>
      <c r="K32" s="563"/>
      <c r="L32" s="563"/>
      <c r="M32" s="563"/>
      <c r="N32" s="564"/>
      <c r="O32" s="167" t="s">
        <v>74</v>
      </c>
      <c r="P32" s="121"/>
    </row>
    <row r="33" spans="1:16" ht="15" customHeight="1" x14ac:dyDescent="0.2">
      <c r="A33" s="539" t="s">
        <v>22</v>
      </c>
      <c r="B33" s="540"/>
      <c r="C33" s="540"/>
      <c r="D33" s="548"/>
      <c r="E33" s="548"/>
      <c r="F33" s="548"/>
      <c r="G33" s="549"/>
      <c r="H33" s="562"/>
      <c r="I33" s="563"/>
      <c r="J33" s="563"/>
      <c r="K33" s="563"/>
      <c r="L33" s="563"/>
      <c r="M33" s="563"/>
      <c r="N33" s="564"/>
      <c r="O33" s="167" t="s">
        <v>36</v>
      </c>
      <c r="P33" s="121"/>
    </row>
    <row r="34" spans="1:16" ht="15" customHeight="1" x14ac:dyDescent="0.2">
      <c r="A34" s="539" t="s">
        <v>23</v>
      </c>
      <c r="B34" s="540"/>
      <c r="C34" s="540"/>
      <c r="D34" s="548"/>
      <c r="E34" s="548"/>
      <c r="F34" s="548"/>
      <c r="G34" s="549"/>
      <c r="H34" s="562"/>
      <c r="I34" s="563"/>
      <c r="J34" s="563"/>
      <c r="K34" s="563"/>
      <c r="L34" s="563"/>
      <c r="M34" s="563"/>
      <c r="N34" s="564"/>
      <c r="O34" s="167" t="s">
        <v>75</v>
      </c>
      <c r="P34" s="121"/>
    </row>
    <row r="35" spans="1:16" ht="15" customHeight="1" x14ac:dyDescent="0.2">
      <c r="A35" s="539" t="s">
        <v>3</v>
      </c>
      <c r="B35" s="548"/>
      <c r="C35" s="548"/>
      <c r="D35" s="548"/>
      <c r="E35" s="548"/>
      <c r="F35" s="548"/>
      <c r="G35" s="549"/>
      <c r="H35" s="562"/>
      <c r="I35" s="563"/>
      <c r="J35" s="563"/>
      <c r="K35" s="563"/>
      <c r="L35" s="563"/>
      <c r="M35" s="563"/>
      <c r="N35" s="564"/>
      <c r="O35" s="167" t="s">
        <v>76</v>
      </c>
      <c r="P35" s="121"/>
    </row>
    <row r="36" spans="1:16" ht="15" customHeight="1" x14ac:dyDescent="0.3">
      <c r="A36" s="542" t="s">
        <v>182</v>
      </c>
      <c r="B36" s="548"/>
      <c r="C36" s="548"/>
      <c r="D36" s="548"/>
      <c r="E36" s="548"/>
      <c r="F36" s="548"/>
      <c r="G36" s="549"/>
      <c r="H36" s="562"/>
      <c r="I36" s="563"/>
      <c r="J36" s="563"/>
      <c r="K36" s="563"/>
      <c r="L36" s="563"/>
      <c r="M36" s="563"/>
      <c r="N36" s="564"/>
      <c r="O36" s="167" t="s">
        <v>183</v>
      </c>
      <c r="P36" s="121"/>
    </row>
    <row r="37" spans="1:16" ht="15" customHeight="1" x14ac:dyDescent="0.2">
      <c r="A37" s="542" t="s">
        <v>127</v>
      </c>
      <c r="B37" s="548"/>
      <c r="C37" s="548"/>
      <c r="D37" s="548"/>
      <c r="E37" s="548"/>
      <c r="F37" s="548"/>
      <c r="G37" s="549"/>
      <c r="H37" s="562"/>
      <c r="I37" s="563"/>
      <c r="J37" s="563"/>
      <c r="K37" s="563"/>
      <c r="L37" s="563"/>
      <c r="M37" s="563"/>
      <c r="N37" s="564"/>
      <c r="O37" s="179"/>
      <c r="P37" s="121"/>
    </row>
    <row r="38" spans="1:16" ht="15" customHeight="1" x14ac:dyDescent="0.2">
      <c r="A38" s="542" t="s">
        <v>184</v>
      </c>
      <c r="B38" s="548"/>
      <c r="C38" s="548"/>
      <c r="D38" s="548"/>
      <c r="E38" s="548"/>
      <c r="F38" s="548"/>
      <c r="G38" s="549"/>
      <c r="H38" s="562"/>
      <c r="I38" s="563"/>
      <c r="J38" s="563"/>
      <c r="K38" s="563"/>
      <c r="L38" s="563"/>
      <c r="M38" s="563"/>
      <c r="N38" s="564"/>
      <c r="O38" s="167" t="s">
        <v>74</v>
      </c>
      <c r="P38" s="121"/>
    </row>
    <row r="39" spans="1:16" ht="15" customHeight="1" x14ac:dyDescent="0.2">
      <c r="A39" s="542" t="s">
        <v>185</v>
      </c>
      <c r="B39" s="548"/>
      <c r="C39" s="548"/>
      <c r="D39" s="548"/>
      <c r="E39" s="548"/>
      <c r="F39" s="548"/>
      <c r="G39" s="549"/>
      <c r="H39" s="562"/>
      <c r="I39" s="563"/>
      <c r="J39" s="563"/>
      <c r="K39" s="563"/>
      <c r="L39" s="563"/>
      <c r="M39" s="563"/>
      <c r="N39" s="564"/>
      <c r="O39" s="167" t="s">
        <v>74</v>
      </c>
      <c r="P39" s="121"/>
    </row>
    <row r="40" spans="1:16" ht="15" customHeight="1" x14ac:dyDescent="0.2">
      <c r="A40" s="542" t="s">
        <v>186</v>
      </c>
      <c r="B40" s="548"/>
      <c r="C40" s="548"/>
      <c r="D40" s="548"/>
      <c r="E40" s="548"/>
      <c r="F40" s="548"/>
      <c r="G40" s="549"/>
      <c r="H40" s="562"/>
      <c r="I40" s="563"/>
      <c r="J40" s="563"/>
      <c r="K40" s="563"/>
      <c r="L40" s="563"/>
      <c r="M40" s="563"/>
      <c r="N40" s="564"/>
      <c r="O40" s="167" t="s">
        <v>36</v>
      </c>
      <c r="P40" s="121"/>
    </row>
    <row r="41" spans="1:16" ht="15" customHeight="1" x14ac:dyDescent="0.2">
      <c r="A41" s="539" t="s">
        <v>99</v>
      </c>
      <c r="B41" s="540"/>
      <c r="C41" s="540"/>
      <c r="D41" s="548"/>
      <c r="E41" s="548"/>
      <c r="F41" s="548"/>
      <c r="G41" s="549"/>
      <c r="H41" s="562"/>
      <c r="I41" s="563"/>
      <c r="J41" s="563"/>
      <c r="K41" s="563"/>
      <c r="L41" s="563"/>
      <c r="M41" s="563"/>
      <c r="N41" s="564"/>
      <c r="O41" s="167" t="s">
        <v>36</v>
      </c>
      <c r="P41" s="121"/>
    </row>
    <row r="42" spans="1:16" ht="5.0999999999999996" customHeight="1" x14ac:dyDescent="0.2">
      <c r="A42" s="171"/>
      <c r="B42" s="171"/>
      <c r="C42" s="171"/>
      <c r="D42" s="147"/>
      <c r="E42" s="147"/>
      <c r="F42" s="147"/>
      <c r="G42" s="172"/>
      <c r="H42" s="147"/>
      <c r="I42" s="147"/>
      <c r="J42" s="147"/>
      <c r="K42" s="172"/>
      <c r="L42" s="147"/>
      <c r="M42" s="147"/>
      <c r="N42" s="147"/>
      <c r="O42" s="172"/>
      <c r="P42" s="121"/>
    </row>
    <row r="43" spans="1:16" ht="24.75" customHeight="1" x14ac:dyDescent="0.2">
      <c r="A43" s="569" t="s">
        <v>98</v>
      </c>
      <c r="B43" s="580"/>
      <c r="C43" s="581"/>
      <c r="D43" s="573" t="s">
        <v>194</v>
      </c>
      <c r="E43" s="574"/>
      <c r="F43" s="574"/>
      <c r="G43" s="575"/>
      <c r="H43" s="582" t="s">
        <v>187</v>
      </c>
      <c r="I43" s="569" t="s">
        <v>188</v>
      </c>
      <c r="J43" s="570"/>
      <c r="K43" s="570"/>
      <c r="L43" s="570"/>
      <c r="M43" s="570"/>
      <c r="N43" s="570"/>
      <c r="O43" s="571"/>
      <c r="P43" s="170"/>
    </row>
    <row r="44" spans="1:16" ht="15" customHeight="1" x14ac:dyDescent="0.2">
      <c r="A44" s="542" t="s">
        <v>189</v>
      </c>
      <c r="B44" s="540"/>
      <c r="C44" s="541"/>
      <c r="D44" s="538"/>
      <c r="E44" s="538"/>
      <c r="F44" s="538"/>
      <c r="G44" s="538"/>
      <c r="H44" s="583"/>
      <c r="I44" s="585" t="s">
        <v>190</v>
      </c>
      <c r="J44" s="586"/>
      <c r="K44" s="586"/>
      <c r="L44" s="586"/>
      <c r="M44" s="586"/>
      <c r="N44" s="586"/>
      <c r="O44" s="587"/>
      <c r="P44" s="118"/>
    </row>
    <row r="45" spans="1:16" ht="15" customHeight="1" x14ac:dyDescent="0.2">
      <c r="A45" s="539" t="s">
        <v>31</v>
      </c>
      <c r="B45" s="540"/>
      <c r="C45" s="541"/>
      <c r="D45" s="538"/>
      <c r="E45" s="538"/>
      <c r="F45" s="538"/>
      <c r="G45" s="538"/>
      <c r="H45" s="583"/>
      <c r="I45" s="566" t="s">
        <v>191</v>
      </c>
      <c r="J45" s="567"/>
      <c r="K45" s="567"/>
      <c r="L45" s="567"/>
      <c r="M45" s="567"/>
      <c r="N45" s="567"/>
      <c r="O45" s="568"/>
      <c r="P45" s="118"/>
    </row>
    <row r="46" spans="1:16" ht="15" customHeight="1" x14ac:dyDescent="0.2">
      <c r="A46" s="539" t="s">
        <v>30</v>
      </c>
      <c r="B46" s="540"/>
      <c r="C46" s="541"/>
      <c r="D46" s="538"/>
      <c r="E46" s="538"/>
      <c r="F46" s="538"/>
      <c r="G46" s="538"/>
      <c r="H46" s="584"/>
      <c r="I46" s="576" t="s">
        <v>192</v>
      </c>
      <c r="J46" s="577"/>
      <c r="K46" s="578"/>
      <c r="L46" s="547"/>
      <c r="M46" s="547"/>
      <c r="N46" s="547"/>
      <c r="O46" s="547"/>
      <c r="P46" s="118"/>
    </row>
    <row r="47" spans="1:16" ht="15" customHeight="1" x14ac:dyDescent="0.2">
      <c r="A47" s="539" t="s">
        <v>29</v>
      </c>
      <c r="B47" s="540"/>
      <c r="C47" s="541"/>
      <c r="D47" s="538"/>
      <c r="E47" s="538"/>
      <c r="F47" s="538"/>
      <c r="G47" s="538"/>
      <c r="H47" s="583"/>
      <c r="I47" s="576" t="s">
        <v>193</v>
      </c>
      <c r="J47" s="577"/>
      <c r="K47" s="578"/>
      <c r="L47" s="579"/>
      <c r="M47" s="510"/>
      <c r="N47" s="510"/>
      <c r="O47" s="470"/>
      <c r="P47" s="118"/>
    </row>
    <row r="48" spans="1:16" ht="15" customHeight="1" x14ac:dyDescent="0.2">
      <c r="A48" s="539" t="s">
        <v>28</v>
      </c>
      <c r="B48" s="540"/>
      <c r="C48" s="541"/>
      <c r="D48" s="538"/>
      <c r="E48" s="538"/>
      <c r="F48" s="538"/>
      <c r="G48" s="538"/>
      <c r="H48" s="583"/>
      <c r="I48" s="505"/>
      <c r="J48" s="518"/>
      <c r="K48" s="518"/>
      <c r="L48" s="518"/>
      <c r="M48" s="518"/>
      <c r="N48" s="518"/>
      <c r="O48" s="518"/>
      <c r="P48" s="139"/>
    </row>
    <row r="49" spans="1:16" ht="15" customHeight="1" x14ac:dyDescent="0.2">
      <c r="A49" s="539" t="s">
        <v>28</v>
      </c>
      <c r="B49" s="540"/>
      <c r="C49" s="541"/>
      <c r="D49" s="538"/>
      <c r="E49" s="538"/>
      <c r="F49" s="538"/>
      <c r="G49" s="538"/>
      <c r="H49" s="583"/>
      <c r="I49" s="572"/>
      <c r="J49" s="572"/>
      <c r="K49" s="572"/>
      <c r="L49" s="572"/>
      <c r="M49" s="572"/>
      <c r="N49" s="572"/>
      <c r="O49" s="572"/>
      <c r="P49" s="118"/>
    </row>
    <row r="50" spans="1:16" ht="15" customHeight="1" x14ac:dyDescent="0.2">
      <c r="A50" s="539" t="s">
        <v>28</v>
      </c>
      <c r="B50" s="540"/>
      <c r="C50" s="541"/>
      <c r="D50" s="538"/>
      <c r="E50" s="538"/>
      <c r="F50" s="538"/>
      <c r="G50" s="538"/>
      <c r="H50" s="583"/>
      <c r="I50" s="572"/>
      <c r="J50" s="572"/>
      <c r="K50" s="572"/>
      <c r="L50" s="572"/>
      <c r="M50" s="572"/>
      <c r="N50" s="572"/>
      <c r="O50" s="572"/>
      <c r="P50" s="139"/>
    </row>
    <row r="51" spans="1:16" ht="15" customHeight="1" x14ac:dyDescent="0.2">
      <c r="A51" s="588" t="s">
        <v>26</v>
      </c>
      <c r="B51" s="589"/>
      <c r="C51" s="590"/>
      <c r="D51" s="591" t="e">
        <f>AVERAGE(D48, D49, D50)</f>
        <v>#DIV/0!</v>
      </c>
      <c r="E51" s="592"/>
      <c r="F51" s="592"/>
      <c r="G51" s="593"/>
      <c r="H51" s="583"/>
      <c r="I51" s="572"/>
      <c r="J51" s="572"/>
      <c r="K51" s="572"/>
      <c r="L51" s="572"/>
      <c r="M51" s="572"/>
      <c r="N51" s="572"/>
      <c r="O51" s="572"/>
      <c r="P51" s="139"/>
    </row>
    <row r="52" spans="1:16" x14ac:dyDescent="0.2">
      <c r="A52" s="171"/>
      <c r="B52" s="171"/>
      <c r="C52" s="171"/>
      <c r="D52" s="162"/>
      <c r="E52" s="162"/>
      <c r="F52" s="162"/>
      <c r="G52" s="162"/>
      <c r="H52" s="162"/>
      <c r="I52" s="162"/>
      <c r="J52" s="162"/>
      <c r="K52" s="162"/>
      <c r="L52" s="152"/>
      <c r="M52" s="161"/>
      <c r="N52" s="161"/>
      <c r="O52" s="161"/>
      <c r="P52" s="118"/>
    </row>
  </sheetData>
  <sheetProtection password="CBC1" sheet="1"/>
  <mergeCells count="93">
    <mergeCell ref="H36:N36"/>
    <mergeCell ref="A35:G35"/>
    <mergeCell ref="H17:N17"/>
    <mergeCell ref="H31:N31"/>
    <mergeCell ref="A30:G30"/>
    <mergeCell ref="A28:G28"/>
    <mergeCell ref="A26:G26"/>
    <mergeCell ref="H18:N18"/>
    <mergeCell ref="A51:C51"/>
    <mergeCell ref="D51:G51"/>
    <mergeCell ref="A39:G39"/>
    <mergeCell ref="D44:G44"/>
    <mergeCell ref="D45:G45"/>
    <mergeCell ref="A48:C48"/>
    <mergeCell ref="D50:G50"/>
    <mergeCell ref="A49:C49"/>
    <mergeCell ref="D48:G48"/>
    <mergeCell ref="I45:O45"/>
    <mergeCell ref="I43:O43"/>
    <mergeCell ref="I48:O51"/>
    <mergeCell ref="A40:G40"/>
    <mergeCell ref="D43:G43"/>
    <mergeCell ref="I47:K47"/>
    <mergeCell ref="D49:G49"/>
    <mergeCell ref="D46:G46"/>
    <mergeCell ref="I46:K46"/>
    <mergeCell ref="L47:O47"/>
    <mergeCell ref="A43:C43"/>
    <mergeCell ref="H43:H51"/>
    <mergeCell ref="I44:O44"/>
    <mergeCell ref="A47:C47"/>
    <mergeCell ref="A41:G41"/>
    <mergeCell ref="A50:C50"/>
    <mergeCell ref="H39:N39"/>
    <mergeCell ref="H40:N40"/>
    <mergeCell ref="H41:N41"/>
    <mergeCell ref="A6:O6"/>
    <mergeCell ref="D8:O8"/>
    <mergeCell ref="A8:C8"/>
    <mergeCell ref="A10:C10"/>
    <mergeCell ref="A11:C11"/>
    <mergeCell ref="A9:C9"/>
    <mergeCell ref="D9:O9"/>
    <mergeCell ref="D10:O10"/>
    <mergeCell ref="D11:O11"/>
    <mergeCell ref="A36:G36"/>
    <mergeCell ref="A23:G23"/>
    <mergeCell ref="H32:N32"/>
    <mergeCell ref="H16:N16"/>
    <mergeCell ref="A37:G37"/>
    <mergeCell ref="A38:G38"/>
    <mergeCell ref="H19:N19"/>
    <mergeCell ref="H21:N21"/>
    <mergeCell ref="H28:N28"/>
    <mergeCell ref="H26:N26"/>
    <mergeCell ref="H27:N27"/>
    <mergeCell ref="H20:J20"/>
    <mergeCell ref="L20:N20"/>
    <mergeCell ref="H29:N29"/>
    <mergeCell ref="H30:N30"/>
    <mergeCell ref="H37:N37"/>
    <mergeCell ref="H38:N38"/>
    <mergeCell ref="H33:N33"/>
    <mergeCell ref="H34:N34"/>
    <mergeCell ref="H35:N35"/>
    <mergeCell ref="A16:G16"/>
    <mergeCell ref="A17:G17"/>
    <mergeCell ref="A18:G18"/>
    <mergeCell ref="A14:G15"/>
    <mergeCell ref="A19:G19"/>
    <mergeCell ref="H22:N22"/>
    <mergeCell ref="H23:N23"/>
    <mergeCell ref="H24:N24"/>
    <mergeCell ref="H25:N25"/>
    <mergeCell ref="A25:G25"/>
    <mergeCell ref="A24:G24"/>
    <mergeCell ref="A22:G22"/>
    <mergeCell ref="A12:C12"/>
    <mergeCell ref="D12:O12"/>
    <mergeCell ref="A29:G29"/>
    <mergeCell ref="D47:G47"/>
    <mergeCell ref="A45:C45"/>
    <mergeCell ref="A46:C46"/>
    <mergeCell ref="A44:C44"/>
    <mergeCell ref="A20:G20"/>
    <mergeCell ref="L46:O46"/>
    <mergeCell ref="A31:G31"/>
    <mergeCell ref="A32:G32"/>
    <mergeCell ref="A33:G33"/>
    <mergeCell ref="A34:G34"/>
    <mergeCell ref="H14:O15"/>
    <mergeCell ref="A27:G27"/>
    <mergeCell ref="A21:G21"/>
  </mergeCells>
  <phoneticPr fontId="2" type="noConversion"/>
  <pageMargins left="0.75" right="0.75" top="0.5" bottom="0.5" header="0.3" footer="0.3"/>
  <pageSetup scale="96" orientation="portrait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Materials</vt:lpstr>
      <vt:lpstr>Trial Batch</vt:lpstr>
      <vt:lpstr>Summary</vt:lpstr>
      <vt:lpstr>Strength vs. wc (3-Point Curve)</vt:lpstr>
      <vt:lpstr>Strength vs. wc (2-Point Curve)</vt:lpstr>
      <vt:lpstr>SCC Materials</vt:lpstr>
      <vt:lpstr>SCC Trial Batch</vt:lpstr>
      <vt:lpstr>SCC Summary</vt:lpstr>
      <vt:lpstr>Materials!Print_Area</vt:lpstr>
      <vt:lpstr>'SCC Materials'!Print_Area</vt:lpstr>
      <vt:lpstr>'SCC Summary'!Print_Area</vt:lpstr>
      <vt:lpstr>'SCC Trial Batch'!Print_Area</vt:lpstr>
      <vt:lpstr>'Strength vs. wc (2-Point Curve)'!Print_Area</vt:lpstr>
      <vt:lpstr>'Strength vs. wc (3-Point Curve)'!Print_Area</vt:lpstr>
      <vt:lpstr>Summary!Print_Area</vt:lpstr>
      <vt:lpstr>'Trial Batch'!Print_Area</vt:lpstr>
    </vt:vector>
  </TitlesOfParts>
  <Company>WVDOT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jwfowler</dc:creator>
  <cp:lastModifiedBy>Administrator</cp:lastModifiedBy>
  <cp:lastPrinted>2018-07-16T14:38:59Z</cp:lastPrinted>
  <dcterms:created xsi:type="dcterms:W3CDTF">2005-09-02T15:04:15Z</dcterms:created>
  <dcterms:modified xsi:type="dcterms:W3CDTF">2019-02-06T20:21:00Z</dcterms:modified>
</cp:coreProperties>
</file>